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N_Georgieva\Desktop\ПО 2021-2027\ПО качено в SFC-13052022\"/>
    </mc:Choice>
  </mc:AlternateContent>
  <xr:revisionPtr revIDLastSave="0" documentId="13_ncr:1_{2E5459D7-AED9-4B14-A875-12929C3D2831}" xr6:coauthVersionLast="47" xr6:coauthVersionMax="47" xr10:uidLastSave="{00000000-0000-0000-0000-000000000000}"/>
  <bookViews>
    <workbookView xWindow="-120" yWindow="-120" windowWidth="29040" windowHeight="15840" tabRatio="599" xr2:uid="{00000000-000D-0000-FFFF-FFFF00000000}"/>
  </bookViews>
  <sheets>
    <sheet name="June 2022" sheetId="5" r:id="rId1"/>
  </sheets>
  <definedNames>
    <definedName name="_xlnm.Print_Area" localSheetId="0">'June 2022'!$A$1:$AN$132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94" i="5" l="1"/>
  <c r="U94" i="5" s="1"/>
  <c r="L94" i="5"/>
  <c r="Z94" i="5"/>
  <c r="Y94" i="5"/>
  <c r="Z83" i="5"/>
  <c r="Y83" i="5"/>
  <c r="V83" i="5"/>
  <c r="U83" i="5"/>
  <c r="V94" i="5" l="1"/>
  <c r="Z82" i="5"/>
  <c r="Y82" i="5"/>
  <c r="V82" i="5"/>
  <c r="U82" i="5"/>
  <c r="T82" i="5"/>
  <c r="T81" i="5"/>
  <c r="Z80" i="5"/>
  <c r="Y80" i="5"/>
  <c r="V80" i="5"/>
  <c r="J81" i="5" l="1"/>
  <c r="T80" i="5" l="1"/>
  <c r="U80" i="5"/>
  <c r="Z79" i="5" l="1"/>
  <c r="Y79" i="5"/>
  <c r="V79" i="5"/>
  <c r="U79" i="5"/>
  <c r="T79" i="5"/>
  <c r="Z78" i="5"/>
  <c r="Y78" i="5"/>
  <c r="X78" i="5"/>
  <c r="V78" i="5"/>
  <c r="U78" i="5"/>
  <c r="T78" i="5"/>
  <c r="Z64" i="5"/>
  <c r="Y64" i="5"/>
  <c r="V64" i="5"/>
  <c r="U64" i="5"/>
  <c r="T64" i="5"/>
  <c r="Z63" i="5"/>
  <c r="Y63" i="5"/>
  <c r="V63" i="5"/>
  <c r="U63" i="5"/>
  <c r="T63" i="5"/>
  <c r="Z62" i="5"/>
  <c r="Y62" i="5"/>
  <c r="V62" i="5"/>
  <c r="U62" i="5"/>
  <c r="T62" i="5"/>
  <c r="Z61" i="5"/>
  <c r="Y61" i="5"/>
  <c r="V61" i="5"/>
  <c r="U61" i="5"/>
  <c r="T61" i="5"/>
  <c r="Z55" i="5"/>
  <c r="Y55" i="5"/>
  <c r="V55" i="5"/>
  <c r="U55" i="5"/>
  <c r="T55" i="5"/>
  <c r="Z49" i="5"/>
  <c r="Y49" i="5"/>
  <c r="V49" i="5"/>
  <c r="U49" i="5"/>
  <c r="T49" i="5"/>
  <c r="Z48" i="5"/>
  <c r="Y48" i="5"/>
  <c r="V48" i="5"/>
  <c r="U48" i="5"/>
  <c r="T48" i="5"/>
  <c r="V35" i="5" l="1"/>
  <c r="U35" i="5"/>
  <c r="T35" i="5"/>
  <c r="Z34" i="5"/>
  <c r="Y34" i="5"/>
  <c r="V34" i="5"/>
  <c r="U34" i="5"/>
  <c r="T34" i="5"/>
  <c r="Z32" i="5"/>
  <c r="Y32" i="5"/>
  <c r="V32" i="5"/>
  <c r="U32" i="5"/>
  <c r="Z28" i="5"/>
  <c r="Y28" i="5"/>
  <c r="V28" i="5"/>
  <c r="U28" i="5"/>
  <c r="T28" i="5"/>
  <c r="Z10" i="5"/>
  <c r="Y10" i="5"/>
  <c r="V10" i="5"/>
  <c r="U10" i="5"/>
  <c r="T10" i="5"/>
  <c r="Z9" i="5"/>
  <c r="Y9" i="5"/>
  <c r="V9" i="5"/>
  <c r="U9" i="5"/>
  <c r="T9" i="5"/>
  <c r="Z8" i="5"/>
  <c r="Y8" i="5"/>
  <c r="V8" i="5"/>
  <c r="U8" i="5"/>
  <c r="T8" i="5"/>
  <c r="Z7" i="5"/>
  <c r="Y7" i="5"/>
  <c r="V7" i="5" l="1"/>
  <c r="U7" i="5"/>
  <c r="T7" i="5"/>
  <c r="AI89" i="5"/>
  <c r="AI88" i="5"/>
  <c r="AI87" i="5"/>
  <c r="AI86" i="5"/>
  <c r="AE89" i="5" l="1"/>
  <c r="AE86" i="5"/>
  <c r="AF88" i="5"/>
  <c r="Q101" i="5"/>
  <c r="N101" i="5"/>
  <c r="M101" i="5"/>
  <c r="J101" i="5"/>
  <c r="Q100" i="5"/>
  <c r="N100" i="5"/>
  <c r="M100" i="5"/>
  <c r="J100" i="5"/>
  <c r="Q99" i="5"/>
  <c r="P99" i="5"/>
  <c r="N99" i="5"/>
  <c r="M99" i="5"/>
  <c r="J99" i="5"/>
  <c r="Q98" i="5"/>
  <c r="N98" i="5"/>
  <c r="M98" i="5"/>
  <c r="J98" i="5"/>
  <c r="Q95" i="5"/>
  <c r="P95" i="5"/>
  <c r="N95" i="5"/>
  <c r="M95" i="5"/>
  <c r="L95" i="5"/>
  <c r="J95" i="5"/>
  <c r="J94" i="5"/>
  <c r="M94" i="5" s="1"/>
  <c r="J37" i="5"/>
  <c r="J36" i="5"/>
  <c r="Q82" i="5"/>
  <c r="P82" i="5"/>
  <c r="N82" i="5"/>
  <c r="M82" i="5"/>
  <c r="L82" i="5"/>
  <c r="J82" i="5"/>
  <c r="Q81" i="5"/>
  <c r="P81" i="5"/>
  <c r="N81" i="5"/>
  <c r="M81" i="5"/>
  <c r="L81" i="5"/>
  <c r="Q80" i="5"/>
  <c r="P80" i="5"/>
  <c r="N80" i="5"/>
  <c r="M80" i="5"/>
  <c r="L80" i="5"/>
  <c r="J80" i="5"/>
  <c r="Q79" i="5"/>
  <c r="P79" i="5"/>
  <c r="N79" i="5"/>
  <c r="M79" i="5"/>
  <c r="L79" i="5"/>
  <c r="J79" i="5"/>
  <c r="Q78" i="5"/>
  <c r="P78" i="5"/>
  <c r="N78" i="5"/>
  <c r="M78" i="5"/>
  <c r="L78" i="5"/>
  <c r="J78" i="5"/>
  <c r="Q66" i="5"/>
  <c r="P66" i="5"/>
  <c r="N66" i="5"/>
  <c r="M66" i="5"/>
  <c r="L66" i="5"/>
  <c r="J66" i="5"/>
  <c r="Q65" i="5"/>
  <c r="P65" i="5"/>
  <c r="N65" i="5"/>
  <c r="M65" i="5"/>
  <c r="L65" i="5"/>
  <c r="J65" i="5"/>
  <c r="Q64" i="5"/>
  <c r="P64" i="5"/>
  <c r="N64" i="5"/>
  <c r="M64" i="5"/>
  <c r="L64" i="5"/>
  <c r="J64" i="5"/>
  <c r="Q63" i="5"/>
  <c r="P63" i="5"/>
  <c r="N63" i="5"/>
  <c r="M63" i="5"/>
  <c r="L63" i="5"/>
  <c r="J63" i="5"/>
  <c r="Q62" i="5"/>
  <c r="P62" i="5"/>
  <c r="N62" i="5"/>
  <c r="M62" i="5"/>
  <c r="L62" i="5"/>
  <c r="J62" i="5"/>
  <c r="Q61" i="5"/>
  <c r="P61" i="5"/>
  <c r="N61" i="5"/>
  <c r="M61" i="5"/>
  <c r="L61" i="5"/>
  <c r="J61" i="5"/>
  <c r="Q58" i="5"/>
  <c r="P58" i="5"/>
  <c r="N58" i="5"/>
  <c r="M58" i="5"/>
  <c r="L58" i="5"/>
  <c r="J58" i="5"/>
  <c r="Q57" i="5"/>
  <c r="P57" i="5"/>
  <c r="N57" i="5"/>
  <c r="M57" i="5"/>
  <c r="L57" i="5"/>
  <c r="J57" i="5"/>
  <c r="Q56" i="5"/>
  <c r="P56" i="5"/>
  <c r="N56" i="5"/>
  <c r="M56" i="5"/>
  <c r="L56" i="5"/>
  <c r="J56" i="5"/>
  <c r="Q55" i="5"/>
  <c r="P55" i="5"/>
  <c r="M55" i="5"/>
  <c r="L55" i="5"/>
  <c r="J55" i="5"/>
  <c r="Q54" i="5"/>
  <c r="P54" i="5"/>
  <c r="N54" i="5"/>
  <c r="M54" i="5"/>
  <c r="L54" i="5"/>
  <c r="J54" i="5"/>
  <c r="Q53" i="5"/>
  <c r="P53" i="5"/>
  <c r="M53" i="5"/>
  <c r="L53" i="5"/>
  <c r="J53" i="5"/>
  <c r="Q52" i="5"/>
  <c r="P52" i="5"/>
  <c r="N52" i="5"/>
  <c r="M52" i="5"/>
  <c r="L52" i="5"/>
  <c r="J52" i="5"/>
  <c r="Q50" i="5"/>
  <c r="P50" i="5"/>
  <c r="N50" i="5"/>
  <c r="M50" i="5"/>
  <c r="L50" i="5"/>
  <c r="J50" i="5"/>
  <c r="Q37" i="5"/>
  <c r="P37" i="5"/>
  <c r="N37" i="5"/>
  <c r="M37" i="5"/>
  <c r="L37" i="5"/>
  <c r="Q32" i="5"/>
  <c r="P32" i="5"/>
  <c r="M32" i="5"/>
  <c r="L32" i="5"/>
  <c r="Q31" i="5"/>
  <c r="P31" i="5"/>
  <c r="N31" i="5"/>
  <c r="M31" i="5"/>
  <c r="L31" i="5"/>
  <c r="J31" i="5"/>
  <c r="Q30" i="5"/>
  <c r="P30" i="5"/>
  <c r="N30" i="5"/>
  <c r="M30" i="5"/>
  <c r="L30" i="5"/>
  <c r="J30" i="5"/>
  <c r="Q29" i="5"/>
  <c r="N29" i="5"/>
  <c r="M29" i="5"/>
  <c r="L29" i="5"/>
  <c r="J29" i="5"/>
  <c r="Q28" i="5"/>
  <c r="P28" i="5"/>
  <c r="N28" i="5"/>
  <c r="M28" i="5"/>
  <c r="L28" i="5"/>
  <c r="J28" i="5"/>
  <c r="Q14" i="5"/>
  <c r="P14" i="5"/>
  <c r="J14" i="5"/>
  <c r="M14" i="5" s="1"/>
  <c r="N14" i="5"/>
  <c r="L14" i="5"/>
  <c r="Q13" i="5"/>
  <c r="N13" i="5"/>
  <c r="L13" i="5"/>
  <c r="M13" i="5" s="1"/>
  <c r="J13" i="5"/>
  <c r="Q11" i="5"/>
  <c r="P11" i="5"/>
  <c r="N11" i="5"/>
  <c r="M11" i="5"/>
  <c r="L11" i="5"/>
  <c r="J11" i="5"/>
  <c r="Q10" i="5"/>
  <c r="P10" i="5"/>
  <c r="N10" i="5"/>
  <c r="M10" i="5"/>
  <c r="L10" i="5"/>
  <c r="J10" i="5"/>
  <c r="Q8" i="5"/>
  <c r="P8" i="5"/>
  <c r="N8" i="5"/>
  <c r="M8" i="5"/>
  <c r="L8" i="5"/>
  <c r="J8" i="5"/>
  <c r="Q7" i="5" l="1"/>
  <c r="N7" i="5"/>
  <c r="M7" i="5"/>
  <c r="L7" i="5"/>
  <c r="J7" i="5"/>
  <c r="P6" i="5"/>
  <c r="Q6" i="5" s="1"/>
  <c r="N6" i="5"/>
  <c r="M6" i="5"/>
  <c r="J6" i="5"/>
  <c r="L101" i="5" l="1"/>
  <c r="L100" i="5"/>
  <c r="L99" i="5"/>
  <c r="Z54" i="5" l="1"/>
  <c r="Y54" i="5"/>
  <c r="Z50" i="5"/>
  <c r="Y50" i="5"/>
  <c r="V50" i="5"/>
  <c r="U50" i="5"/>
  <c r="Y35" i="5"/>
  <c r="Z35" i="5" s="1"/>
  <c r="L35" i="5"/>
  <c r="M34" i="5"/>
  <c r="L34" i="5"/>
  <c r="Z81" i="5" l="1"/>
  <c r="Y81" i="5"/>
  <c r="V81" i="5"/>
  <c r="AH89" i="5" s="1"/>
  <c r="U81" i="5"/>
  <c r="AH88" i="5" s="1"/>
  <c r="C19" i="5"/>
  <c r="C12" i="5"/>
  <c r="C45" i="5"/>
  <c r="N36" i="5" s="1"/>
  <c r="C44" i="5"/>
  <c r="C43" i="5"/>
  <c r="C42" i="5"/>
  <c r="C41" i="5"/>
  <c r="C40" i="5"/>
  <c r="B39" i="5"/>
  <c r="J35" i="5" s="1"/>
  <c r="M35" i="5" s="1"/>
  <c r="C38" i="5"/>
  <c r="C37" i="5"/>
  <c r="C36" i="5"/>
  <c r="B35" i="5"/>
  <c r="C34" i="5"/>
  <c r="N34" i="5" s="1"/>
  <c r="B34" i="5"/>
  <c r="J34" i="5" s="1"/>
  <c r="C28" i="5"/>
  <c r="C25" i="5"/>
  <c r="C24" i="5"/>
  <c r="C23" i="5"/>
  <c r="B22" i="5"/>
  <c r="C20" i="5"/>
  <c r="D18" i="5"/>
  <c r="B18" i="5"/>
  <c r="C17" i="5"/>
  <c r="C16" i="5"/>
  <c r="B15" i="5"/>
  <c r="B14" i="5"/>
  <c r="B13" i="5"/>
  <c r="C11" i="5"/>
  <c r="D10" i="5"/>
  <c r="B10" i="5"/>
  <c r="B9" i="5" s="1"/>
  <c r="C8" i="5"/>
  <c r="C7" i="5"/>
  <c r="C5" i="5"/>
  <c r="P34" i="5" l="1"/>
  <c r="Q34" i="5"/>
  <c r="P36" i="5"/>
  <c r="Q36" i="5"/>
  <c r="M36" i="5"/>
  <c r="L36" i="5"/>
  <c r="C15" i="5"/>
  <c r="C35" i="5"/>
  <c r="C39" i="5"/>
  <c r="N35" i="5" s="1"/>
  <c r="C18" i="5"/>
  <c r="C10" i="5"/>
  <c r="J32" i="5"/>
  <c r="P7" i="5" l="1"/>
  <c r="N32" i="5"/>
  <c r="P35" i="5"/>
  <c r="Q35" i="5"/>
  <c r="C9" i="5"/>
  <c r="T32" i="5"/>
  <c r="P29" i="5" l="1"/>
  <c r="C76" i="5"/>
  <c r="E75" i="5"/>
  <c r="C75" i="5"/>
  <c r="E74" i="5"/>
  <c r="C74" i="5"/>
  <c r="C72" i="5"/>
  <c r="E71" i="5"/>
  <c r="C71" i="5"/>
  <c r="E70" i="5"/>
  <c r="C70" i="5"/>
  <c r="C68" i="5"/>
  <c r="E66" i="5"/>
  <c r="C66" i="5"/>
  <c r="E64" i="5"/>
  <c r="C64" i="5"/>
  <c r="E63" i="5"/>
  <c r="C63" i="5"/>
  <c r="E61" i="5"/>
  <c r="C61" i="5"/>
  <c r="C96" i="5"/>
  <c r="C95" i="5"/>
  <c r="C94" i="5"/>
  <c r="C84" i="5"/>
  <c r="C91" i="5"/>
  <c r="C78" i="5"/>
  <c r="C90" i="5"/>
  <c r="C88" i="5"/>
  <c r="C87" i="5"/>
  <c r="C86" i="5"/>
  <c r="C85" i="5"/>
  <c r="C82" i="5"/>
  <c r="C80" i="5"/>
  <c r="N94" i="5" l="1"/>
  <c r="P94" i="5"/>
  <c r="Q94" i="5" s="1"/>
  <c r="AE87" i="5"/>
  <c r="AF86" i="5"/>
  <c r="C55" i="5"/>
  <c r="AF87" i="5" l="1"/>
  <c r="AF89" i="5"/>
  <c r="C58" i="5"/>
  <c r="C56" i="5"/>
  <c r="C54" i="5"/>
  <c r="N53" i="5" s="1"/>
  <c r="C53" i="5"/>
  <c r="C52" i="5"/>
  <c r="C51" i="5"/>
  <c r="C48" i="5"/>
  <c r="E96" i="5"/>
  <c r="E95" i="5"/>
  <c r="E94" i="5"/>
  <c r="E91" i="5"/>
  <c r="E90" i="5"/>
  <c r="E89" i="5"/>
  <c r="E88" i="5"/>
  <c r="E87" i="5"/>
  <c r="E86" i="5"/>
  <c r="E85" i="5"/>
  <c r="E84" i="5"/>
  <c r="E82" i="5"/>
  <c r="B81" i="5"/>
  <c r="E80" i="5"/>
  <c r="E78" i="5"/>
  <c r="E58" i="5"/>
  <c r="E56" i="5"/>
  <c r="N55" i="5"/>
  <c r="E55" i="5"/>
  <c r="T54" i="5"/>
  <c r="E54" i="5"/>
  <c r="E53" i="5"/>
  <c r="E52" i="5"/>
  <c r="E51" i="5"/>
  <c r="E48" i="5"/>
  <c r="V54" i="5" l="1"/>
  <c r="U54" i="5"/>
  <c r="AH87" i="5"/>
  <c r="AH86" i="5"/>
  <c r="AE88" i="5" l="1"/>
  <c r="T116" i="5"/>
  <c r="X114" i="5"/>
  <c r="X115" i="5"/>
  <c r="T115" i="5"/>
  <c r="T114" i="5"/>
  <c r="T112" i="5"/>
  <c r="X111" i="5"/>
  <c r="X110" i="5"/>
  <c r="X109" i="5"/>
  <c r="X108" i="5"/>
  <c r="T111" i="5"/>
  <c r="T108" i="5"/>
  <c r="T110" i="5" l="1"/>
  <c r="J113" i="5" l="1"/>
  <c r="J112" i="5"/>
  <c r="I113" i="5" l="1"/>
  <c r="I112" i="5"/>
  <c r="X117" i="5" l="1"/>
  <c r="T117" i="5"/>
  <c r="S117" i="5"/>
  <c r="X116" i="5"/>
  <c r="S116" i="5"/>
  <c r="X113" i="5"/>
  <c r="X112" i="5"/>
  <c r="N112" i="5" l="1"/>
  <c r="N113" i="5"/>
  <c r="T109" i="5" l="1"/>
  <c r="J109" i="5" l="1"/>
  <c r="J108" i="5"/>
  <c r="J115" i="5"/>
  <c r="J114" i="5"/>
  <c r="J117" i="5"/>
  <c r="J116" i="5"/>
  <c r="J111" i="5" l="1"/>
  <c r="J110" i="5"/>
  <c r="N109" i="5" l="1"/>
  <c r="N108" i="5"/>
  <c r="L98" i="5" l="1"/>
  <c r="C98" i="5"/>
  <c r="C99" i="5"/>
  <c r="C100" i="5"/>
  <c r="C101" i="5"/>
  <c r="P98" i="5" l="1"/>
  <c r="P101" i="5"/>
  <c r="P100" i="5"/>
  <c r="T113" i="5"/>
  <c r="N117" i="5" l="1"/>
  <c r="N116" i="5"/>
  <c r="N115" i="5"/>
  <c r="N114" i="5"/>
  <c r="N111" i="5" l="1"/>
  <c r="N110" i="5"/>
  <c r="L6" i="5" l="1"/>
  <c r="P13" i="5"/>
</calcChain>
</file>

<file path=xl/sharedStrings.xml><?xml version="1.0" encoding="utf-8"?>
<sst xmlns="http://schemas.openxmlformats.org/spreadsheetml/2006/main" count="574" uniqueCount="480">
  <si>
    <t>Цел</t>
  </si>
  <si>
    <t>ПРИОРИТЕТ 1 - ПРИОБЩАВАЩО ОБРАЗОВАНИЕ И ОБРАЗОВАТЕЛНА ИНТЕГРАЦИЯ</t>
  </si>
  <si>
    <t>в момента (съгласно изчиследнията в методологията)</t>
  </si>
  <si>
    <t>% обхват (съгласно изчисленията в методологията)</t>
  </si>
  <si>
    <t>ИП 1.1. Брой деца и ученици обхванати от механизма за съвместна работа на институциите</t>
  </si>
  <si>
    <t>ИР1.1 Брой деца и ученици записани в предучилищно и училищно образование чрез механизма за съвместна работа на институциите</t>
  </si>
  <si>
    <t>94.69%</t>
  </si>
  <si>
    <t>Целевата стойност, след индексация, на подкрепените чрез обучения родители за включване и трайно приобщаване в образователната система на децата им се определя нa 71,547% от включването на 1 родител на необхванатите деца и ученици в задължителна предучилищна и училищна възраст или 45707*71,547=32702 родители, което е почти 2,36% от всички родители с деца под 18 години по данни на НСИ за учебната 2019/2020 година</t>
  </si>
  <si>
    <t>21.46%%</t>
  </si>
  <si>
    <t>Целевата стойност представлява 8,28% от общия брой педагогически специалисти според НСИ за учебната 2019/2020 г. или 65417*8.28=5414 бр. педагогически специалисти, което ще даде широк обхват на целевата група, отчитайки че според проучване на УНИЦЕФ по съвместен проект с МОН, поне 1/3 от всички ученици са споделили, че са ставали поне веднъж обект на насилие или тормоз в училище и 80% от българските училища са подавали поне по 1 сигнал за насилие над ученици.</t>
  </si>
  <si>
    <t>Mетодология</t>
  </si>
  <si>
    <t>Целевата стойност се определя на 6065 деца и представлява ръст от 51%  спрямо целевата стойност по проект „Подкрепа за приобщаващо образование“, по който планираната подкрепа е за 1394 деца със СОП и 2618 деца с хронични заболявания, в риск и изявени дарби или 4012 от обхванатите 220 детски градини и на база заявени нужди от  471 или над 1/4 от всички детски градини 1840 по данни на НСИ за 2019/2020 г. Изчислената целева стойност гарантира широк обхват на децата със СОП, с хронични заболявания, в риск и с изявени дарби за разгръщане потенциала за личностното им развитие чрез осигуряване на по-добро приобщаване в предучилищното образование и бъдеща успешна социализация и проходимост към училищно образование.</t>
  </si>
  <si>
    <t>Целевата стойност е сбор от целевите стойности на децата и учениците със СОП, с хронични заболявания, в риск, с изявени дарби.</t>
  </si>
  <si>
    <t>Целевата стойност представлява увеличение с 46,2% на целевата стойност по проект „Подкрепа за приобщаващо образование“, по който планираната подкрепа за ученици в риск, с хронични заболявания, с дарби и със СОП е 7788 (4100 СОП+7700 в риск, с хронични заболявания и с изявени дарби = 11 800 * 66% от 430 училища спрямо 650 учебни заведения по проекта или 7788 ученици) от обхванатите 430 училища, при заявени нужди от 884 училища или 1,473% от всички ученици.</t>
  </si>
  <si>
    <t>ИП 1.9. Брой лица над 16 години, включени в курсове по ограмотяване и/или за усвояване на учебно съдържание, предвидено за изучаване в класове от прогимназиалния етап на основното образование или включени в процедура за валидиране на умения и компетентности, придобити чрез неформално обучение и информално учене</t>
  </si>
  <si>
    <t>Специфична цел по чл. 4, пар. 1, буква е)</t>
  </si>
  <si>
    <t>EECO06 брой на децата на възраст под 18 години</t>
  </si>
  <si>
    <t>EECO15 малцинства (включително маргинализирани общности като ромите)</t>
  </si>
  <si>
    <t>Специфична цел по чл. 4, пар. 1, буква ж)</t>
  </si>
  <si>
    <t>Специфична цел по чл. 4, пар. 1, буква й)</t>
  </si>
  <si>
    <t>EECR03 участници, които при напускане на операцията получават квалификация</t>
  </si>
  <si>
    <t>Целевата стойност е определена на база приключилия проект „Нов шанс за успех“ на МОН, по който заложеният индикатор за резултат „Дял на получилите (включително роми) удостоверения за успешно завършени курсове по ограмотяване или за усвояване на учебно съдържание, предвидено за изучаване в класове от прогимназиалния етап на основното образование по ОП“ от 80% е изпълнен на 91,84% като делът на получилите документ за завършен етап/клас/степен от основното образование (удостоверения след успешно положени изпити) е 73,47%. Целевата стойност от 80% е заложена и в процедура „Ограмотяване на възрастни - 2“.</t>
  </si>
  <si>
    <t>целева стойност</t>
  </si>
  <si>
    <t xml:space="preserve">Целевата стойност представлява 20,033% от общия брой деца в предучилищно образование, които по данни на НСИ за учебната 2019/2020 г. са 217 867 (217867*20,033%=43645). Изчислената целева стойност 43 645 гарантира широк обхват на целевата група, отчитайки че по проект „Активно приобщаване в системата на предучилищното образование“ са обхванати 50 000 деца, от които  21 650 до момента получават обща подкрепа чрез допълнителни занимания по български език, и се очаква да приключи най-късно 2022 г., а  подкрепата за 40 000 деца е чрез поемане на такси за детски градини по данни от отчетите на МОН. 
</t>
  </si>
  <si>
    <t>EECO05 Заети, вкл. самостоятелно заети</t>
  </si>
  <si>
    <t>Референтна стойност</t>
  </si>
  <si>
    <t>индикатори за изпълнение</t>
  </si>
  <si>
    <t xml:space="preserve"> индикатори за резултат</t>
  </si>
  <si>
    <t>Целевата стойност се определя на 345 училища от основно и средно образование, вкл. професионални училища съгласно изводите от прочуване през 2020 г. по проект № 848854 „NOSEGREGATION: Local Action Against School Segregation of Roma“, финансиран по Програмата на Европейския съюз за права, равенство и гражданство (2014-2020), D2.5. Карта на училищната сегрегация в България. Според публикувания доклад - https://amalipe.bg/za-romite/resursi/knigi/ 345 са сегрегираните училищаса 344, от които 185 основни и 159 средни, включително професионални училища като за сегрегирани училища се определят такива, които са с концентрация на уязвими групи, но не са единствени в населеното място като има и други училища в същия образователен етап без концентрация на уязвими групи.</t>
  </si>
  <si>
    <t>Целевата стойност е определена на база изчислените единични разходи за допълнителни занимания на деца в предучилищно образование,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 г., имайки предвид че преобладаващата част (73%) от единичните разходи за обща подкрепа за личностно развитие (допълнителни занимания и занимания по интереси) на децата са свързани с разходи за възнаграждения и са в пряка зависимост от ръста на разходите за труд.Целевата стойност, след индексация, представлява увеличение с 259,2% на обхванатите по подхода ВОМР деца от уязвими групи в предучилищното образование по ОПНОИР, отчитайки териториалното разширяване на подхода за програмен период 2021-2027, както и заявените от МИГ нужди за подкрепа в сферата на образованието на уязвими групи, вкл. маргинализирани, от прочуване, проведено през 2020 г. от водещата по подхода ВОМР Програма за развитие на селските райони. Изчислената целева стойност осигурява заявения обхват чрез подхода ВОМР.</t>
  </si>
  <si>
    <t>Етапна цел
2024 г.</t>
  </si>
  <si>
    <t>целева стойност 
2029 г.</t>
  </si>
  <si>
    <t>ИП 1.3 Брой  членове на екипите за обхват, обучени за  работа по Механизма за обхват и идентифицране на деца и ученици в риск от отпадане</t>
  </si>
  <si>
    <t>Прогнозната стойност на броя на учениците се определя чрез средния брой ученици в едно училище умножен по броя на училищата, които въвеждат планове за толерантност. Броят на обученията е 8 за 1 ученик за целия програмен период по операцията . Изчисленията са 708258/2399=295 среден брой ученици, от които 1/4 ще се участват в занимания с/у агресията в училище, което е 74 или74*1000*8=590000 участия на 74 000 ученици от уязвими групи в 1000 училища с концентрация на учзвими групи, което е 20,82% от всички ученици за учебната 2019/2020 г. 
Целевата стойност , след индексация на броя на учениците, участващи в занимания срещу агресията, насилието и тормоза, се определя на 44 366, което е над 5% от всички ученици в училищното образование по днани на НСИ за 2019/2020 г. и 15% от средния брой ученици в 1000 училища по операцията.</t>
  </si>
  <si>
    <t>SOI 1.1.Брой деца и ученици обхванати от механизма за съвместна работа на институциите</t>
  </si>
  <si>
    <t xml:space="preserve">SOI 1.2.Брой деца и ученици  със специални образователни потребности (СОП), в риск, с хронични заболявания и с изявени дарби </t>
  </si>
  <si>
    <t>SRI 1.1.Брой деца и ученици записани в предучилищно и училищно образование чрез механизма за съвместна работа на институциите</t>
  </si>
  <si>
    <t>EECO02 безработни, включително трайно безработни</t>
  </si>
  <si>
    <t>EECO04 неактивни</t>
  </si>
  <si>
    <t>EECR01 участници, които при напускане на операцията са започнали да търсят работа</t>
  </si>
  <si>
    <t>Целевата стойност се определя от целевата стойност на учениците,  участващи в занимания срещу агресията, насилието и тормоза като поне по 1 родител участва в обучения и общностни кампании или 44 366.</t>
  </si>
  <si>
    <t>ИП.1.8.2. Брой ученици участници в занимания срещу агресията,тормоза и насилието в училище</t>
  </si>
  <si>
    <t>Целевата стойност е определена на база изчислените единични разходи за обучения на педагогически специалисти, прилагани през периода 2018-2020 г., за които е предвиден процент на индексация на база очакваното увеличение на разходите за труд в сектор „Образование“ за периода до 2027 г., имайки предвид че преобладаващата част от единичните разходи за обучения са свързани с разходи за възнаграждения(80%) и са в пряка зависимост от ръста на разходите за труд.
Стойността представлява 3,035% от педагогическия персонал в предучилищното и училищно образование по данни на НСИ за 2019/2020 г. или (20 050 +65417)*3,035%=2594. 
По подхода за десегрегация на общинксо ниво 3280 ПС (след диндексация) ще бъдат обучени и получат компетенции и повишат квалификацията си. 
Отделно 545 образователни медиатори/непедагогически персонал (след индексация) ще бъдат обучени по теми за работа в мултикултурна среда и превенция и преодоляване на десегрегацията. Прогнозната стойност на непедагогическия персонал се определя от назначените по проекти 2.011 и 3.005, които общо са 1345. За целите на териториалните подходи  ВОМР и ИТИ прогнозните им стойности са съотчтено 400 ВОМР и 440 ИТИ, а целевите стойности след индексация са 260 и 285 или общо  545.</t>
  </si>
  <si>
    <t xml:space="preserve">Целевата стойност, след индексация, се определя на 7303 децаот уязвими групи, с обучителни затруднения , в риск от отпадане от предучилищното образовани, участващи в дейности за придобиване на умения към творческо мултикултурно мислене и толерантност. </t>
  </si>
  <si>
    <t>НП</t>
  </si>
  <si>
    <t xml:space="preserve">По подхода ВОМР целевата стойност на деца и ученици от уязвими групи и с обучителни затруднения , получили обща  подкрепа се базира на исторически данни и анализа за разширяване обхвата на подхода за 2021-2027. В тази връзка  целева стойност, след индексация, се определя на 4069 деца и 5618 ученици, които да бъдат включени в дейностите по подхода ВОМР или 9687.
Цлевата стойност по десегрегацията е 17832 ученици. Целевата стойност на децата и учениците по Интеркултурното е 7303+17042 или общо24345.
Целевата стойност на индикатора по тази СЦ е сбор от целевите стойности на децата и учениците в дейностите по тази СЦ, което е 51864.
</t>
  </si>
  <si>
    <t xml:space="preserve">Целевата стойност , след индексация, се определя на  10 374, което е 71,54% от всички 14 578 участници в 1335 екипи за обхват по Механизма по данни на МОН  за учебнта 2020/2021 г. </t>
  </si>
  <si>
    <t>SRI 1.2. Брой деца и ученици от уязвими групи с подобрени образователни резултати 1 година след участие в операцията</t>
  </si>
  <si>
    <t xml:space="preserve"> ИП 1.4. й)Брой деца и ученици от уязвими групи,  с обучителни затруднения, в риск от отпадане от образование, поучили  подкрепа </t>
  </si>
  <si>
    <t>ИР1.2.2 Брой ученици от уязвими групи в училищното образование с подобрени образователни  след 1 година участие в операцията</t>
  </si>
  <si>
    <t>ИР 1.2.1 Брой деца от уязвими групи в предучилищно образование с подобрени образователни резултати след 1 година  участие в операцията</t>
  </si>
  <si>
    <t xml:space="preserve">ИП 1.8.3.  Брой родители, подкрепени за преодоляване на агресивно поведение на учениците в различните му форми </t>
  </si>
  <si>
    <t>ИП 1.2.2.Брой родители на деца и ученици от уязвими групи, с образователни трудности,  в риск от отпадане от образование, подкрепени в процеса на приобщаващото образование</t>
  </si>
  <si>
    <t>ИП1.12.Брой училища обхванати в дейности за десегрегация по програмата</t>
  </si>
  <si>
    <t>ИР 1.3. Брой училища, отчитащи намаляване на агресията след две учебни години изпълнение на плана за толерантност и намаляване на агресията</t>
  </si>
  <si>
    <t xml:space="preserve">ИР 1.4. Брой лица над 16 години, повишили образователното си ниво в резултат на участието им в операцията и получили удостоверение за завършен клас, етап или степен от основното образование </t>
  </si>
  <si>
    <t>ИП 1.7. Брой училища, които въвеждат училищни планове за толерантност и намаляване на агресията</t>
  </si>
  <si>
    <t>ИП 1.8. Брой участници в общностни кампании за толерантност и намаляване на агресията</t>
  </si>
  <si>
    <t>ИП 1.8.1. Брой педагогически специалисти, завършили обучение за прилагане на методи за противодействие на насилието и агресията</t>
  </si>
  <si>
    <t>ИП1.10. Брой педагогически специалисти и непедагогически  персонал, обучени за работа в мултикултурна образователна среда - ВОМР+ИТИ</t>
  </si>
  <si>
    <t>ИП 1.11. Брой родители, обучени за включване в мултикултурна образователна среда 
1.11 ВОМР 14266 +1.11 Десегрегация ИТИ 35664 + 1.11 Интеркултурно 17042</t>
  </si>
  <si>
    <t>ИП 1.11.1. Брой родители, обучени за включване в мултикултурна образователна среда  - ВОМР</t>
  </si>
  <si>
    <t>ИП 1.11.2 Брой родители, обучени за включване в мултикултурна образователна среда - ИТИ десегрегация</t>
  </si>
  <si>
    <t>ИП 1.11.3 Брой родители, обучени за включване в мултикултурна образователна среда - Интеркултурно подбор</t>
  </si>
  <si>
    <t>ИТИ Десегрегация ИП1.4.2.й.й.Брой ученици  от уязвими групи,  с обучителни затруднения, в риск от отпадане от училищното  образование, получили подкрепа</t>
  </si>
  <si>
    <t>Интерлкултурно 1.4.2.й.й.й..Брой ученици  от уязвими групи,  с обучителни затруднения, в риск от отпадане от училищното  образование, получили подкрепа</t>
  </si>
  <si>
    <t>Целевата стойност е определена на база изчислените единични разходи за допълнителни занимания на деца вучилищно образование,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 г., имайки предвид че преобладаващата част (73%) от единичните разходи за обща подкрепа за личностно развитие (допълнителни занимания и занимания по интереси) на децата са свързани с разходи за възнаграждения и са в пряка зависимост от ръста на разходите за труд.Целевата стойност, след индексация, представлява увеличение с 259,2% на обхванатите по подхода ВОМР деца от уязвими групи в предучилищното образование по ОПНОИР, отчитайки териториалното разширяване на подхода за програмен период 2021-2027, както и заявените от МИГ нужди за подкрепа в сферата на образованието на уязвими групи, вкл. маргинализирани, от прочуване, проведено през 2020 г. от водещата по подхода ВОМР Програма за развитие на селските райони. Изчислената целева стойност осигурява заявения обхват чрез подхода ВОМР.</t>
  </si>
  <si>
    <t>Целевата стойност на индикатора, след индексация, се определя на учениците от уязвими групи, участващи е дейности по комплексан десеграция на общинско ниво, което е 17 832 или половината от учениците, обхванати по операцията.</t>
  </si>
  <si>
    <t xml:space="preserve">По ВОМР Целевата стойност на родителите на деца и ученици в мултикултурна образователна среда, след индексация за участие в обученията 3 години, се определя на 14 266 родители, което е участието на по 1 родител на децата и учениците от уязвими групи по подхода ВОМР и по 1 родител на деца и ученици от неуязвими групи.  </t>
  </si>
  <si>
    <t xml:space="preserve">Целевата стойност на родителите по десеграция на общинско ниво се орпеделя от индексираната стойност на родители от уязвими групи и още толкова на родители от неуязвими групи - 35664, което е по 1 родител на ученик..
</t>
  </si>
  <si>
    <t xml:space="preserve">Стойността за педагогически специалисти от предучилищното образование представлява 21,46% от педагогическия персонал в детските градини по данни на НСИ за 2019/2020 г. или 20 050 *21,46%=4303. Стойността за педагогическите специалисти в училищното образование представлява близо 7,153% от педагогическия персонал в училищата по данни на НСИ за 2019/2020 г. - 65 417 или 65417*7,153%=4679. Целевата стойност на индикатора е сбор от целевата стойност на педагогическите специалисти в предучилишното и училишното образование и непедагогическия персонал или 8982. Целевата стойност на непедагогическия персонал се определя на 1345 - колкото са назначените към 31.05.2021 г. образователни медиатори, социални работници и помощник учители, по проект "Подкрепа за успех" и "Активно приобщаване в системата на предучилищното образование". </t>
  </si>
  <si>
    <t>Стойността представлява близо 7,153% от педагогическия персонал в училищата по данни на НСИ за 2019/2020 г. - 65 417 или 65417*7,153%=4679. Непедагогическия персонал, вкл. образователни медиатори, наначен в училищата по проект "Подкрепа за успех" е 879 към края на юни 2021 г., които ще бъдат обучени наред с педагогчиеските специлаисти,  и общо целевата стойност е 4679+879=5558 обучени лица.
Събирането на данни за броя на обучените педагогически специалисти за работа с ученици със затруднения в ученето е необходимо за изграждане на база от данни относно ресурсното обезпечаване на приобщаващото образование и кариерното развитие на педагогическите специалисти.</t>
  </si>
  <si>
    <t>SRI 1.2.Брой деца и ученици  от уязвими групи с подобрени образователни резултати след 1 година  участие в операцията</t>
  </si>
  <si>
    <t xml:space="preserve">Интеркултурно 1.4.1. й.й.й.Брой деца  от уязвими групи,  с обучителни затруднения, в риск от отпадане от предучилищното  образование, получили подкрепа </t>
  </si>
  <si>
    <t>Коефициент на обхванатите деца и ученици в задължителна предучилищна и училищна възраст, който по данни на МОН в началото на учебната 2020/2021 година е 94,69%. Коефициентът на обхванатите е определен като относителен дял на записаните в предучилищното и училищното образование деца и ученици в задължителна предучилищна и училищна възраст спрямо броя на населението за съответната година на раждане по данни на ГРАО, намален с броя на децата със статус „в чужбина“. Коефициентът на обхванатите е намалял от 95,27% към февруари 2020 г. в резултат на пандемията от КОВИД 19.</t>
  </si>
  <si>
    <t>По съвместен проект с МОН 80% от българските училища са подавали поне по 1 сигнал за насилие над ученици или от всички 2399 училища по данни на НСИ за 2019/2020 г. това са 1919 училища. Целевата стойност се определя на 52.1% (повече от половината) от докладвалите сигнал за насилие училища, което е 1000 училища (2399*80%)*52.1%), като е отчетено застъпването с дейности от предходния програмен период, както и необходимостта от демаркация с национални програми.</t>
  </si>
  <si>
    <t>Целевата стойност на родителите се определя от броя на обхванатите ученици от уязвими групи - малцинства в дейности за интеркултурно образование, които след индексация са 17042.</t>
  </si>
  <si>
    <t xml:space="preserve">ВОМР ИП 1.4.2. й. Брой ученици  от уязвими групи,  с обучителни затруднения, в риск от отпадане от училищното  образование, получили подкрепа </t>
  </si>
  <si>
    <t>Целевата стойност след индексация се определя на 17042 ученици, с обучителни затруднения, в риск от отпадане от училишното образование, участващи в занимания по интереси за знания към литературното и културно наследство, четене, творческо мислене, природните и точните науки .</t>
  </si>
  <si>
    <t>ИП 1.2.1 Брой родители, подкрепени чрез повишаване на осведомеността за ползите от образованието</t>
  </si>
  <si>
    <t xml:space="preserve">ВОМР ИП 1.4.1.й. Брой деца  от уязвими групи,  с обучителни затруднения, в риск от отпадане от предучилищното  образование, получили подкрепа </t>
  </si>
  <si>
    <t>ПРИОРИТЕТ 2 – МОДЕРНИЗАЦИЯ И КАЧЕСТВО НА ОБРАЗОВАНИЕТО</t>
  </si>
  <si>
    <t>Специфична цел по чл. 4, пар. 1, буква д)</t>
  </si>
  <si>
    <t>ИП 2.1 Брой училища, въвели методически планове за действие за развитие на ключови компетентности</t>
  </si>
  <si>
    <t>Целевата стойност представлява 60% от общия брой училища в страната, които по данни на НСИ през учебната 2019/2020 година са 2 399. Определената целева стойност ще осигури възможност за осъществяване на прехода в образователната система от учебна програма по предметни знания, към рамка, основана на компетентност с оглед решаване на предизвикателствата в обучението на учениците и подобряване на образователните им резултати.</t>
  </si>
  <si>
    <t>ИР2.1 Дял на училищата, които изпълняват методически планове за действие с разширена  група ключови компетентности 2 години след въвеждането им</t>
  </si>
  <si>
    <t xml:space="preserve">
За да се въведе и развие моделът, основан на компетентност, на училищно ниво и да се осигури устойчивост на резултатите от процедурата, поне 80% от училищата, които са разработили методически планове за действие, трябва да разработят и приложат пакет за поне още един ключова компетентност и да продължат да ги прилагат след операцията.</t>
  </si>
  <si>
    <t>ИП 2.3 Брой ученици, получили подкрепа за надграждане на знанията и уменията, придобити в общообразователната подготовка</t>
  </si>
  <si>
    <t xml:space="preserve">ИП 2.4 Брой деца от ДГ, участващи в допълнителни заниманияза за прилагане на иновативно учебно съдържание и др. </t>
  </si>
  <si>
    <t xml:space="preserve">  Целевата стойност представлява 5% от общия брой деца в детски градини, които  по данни на НСИ през 2019/2020 г. са 217 867.</t>
  </si>
  <si>
    <t>Целевата стойност представлява 15% от общия брой родители, които  по данни на НСИ от преброяването на населението в България през 2011 г. г. са 1 387 057. Изчислената целева стойност ще гарантира широк  обхват на целевата група, отчитайки че  по проект "Равен достъп до училищно образование в условията на кризи" са включени 210 000 родители и образователни медиатори.</t>
  </si>
  <si>
    <t>Целевата стойност представлява 30% от иновативните училища в България през учебната 2020/2021 г.(504 училища),  и детските градини, които са разработили иновативни програмни системи по Национална програма „Успяваме заедно“ (46 детски градини) с оглед осигуряване на възможност за провеждане на конкурентен подбор на проектните предложения, но същевременно и партньорство с още поне две иновативни училища или детски градини, което да осигури възможност за мултиплициране на резултатите от проектите.</t>
  </si>
  <si>
    <t>ИР 2.2 Брой потребители на разработените иновативни обучителни пакети</t>
  </si>
  <si>
    <t>Целевата стойност се изчислява съгласно индикатора за продукт, съгласно който  152 училища/детски градини се очаква да разработят иновативни обучителни пакети и те да бъдат мултиплицирани в поне две партньорски институции или общо 456 училища и детски градини и средния брой ученици в 1 училище -295 по данни на НСИ (2 399 училища и 708 258 ученици през учебната 2019/2020 година) и средно 119 деца в една детска градина, което прави средно по 208 деца/ученици в образователна институция.</t>
  </si>
  <si>
    <t xml:space="preserve">EECR03  участници, които при напускане на операцията получават квалификация </t>
  </si>
  <si>
    <t>SRI 2.1. Подобрени образователни резултати на подкрепените деца и ученици</t>
  </si>
  <si>
    <t>SOI 2.2 Брой училища, въвели методически планове за действие за развитие на ключови компетентности</t>
  </si>
  <si>
    <t>SRI 2.2  Дял на училищата, които изпълняват методически планове за действие с разширена  група ключови компетентности 2 години след въвеждането им</t>
  </si>
  <si>
    <t>SOI 2.3 Брой образователни институции, разработили иновативни обучителни пакети</t>
  </si>
  <si>
    <t>SRI 2.3 Брой потребители на разработените иновативни обучителни пакети</t>
  </si>
  <si>
    <t>ПРИОРИТЕТ 3 – ВРЪЗКА НА ОБРАЗОВАНИЕТО С ПАЗАРА НА ТРУДА</t>
  </si>
  <si>
    <t>ИП 3.1. Брой професионални училища, въвели модернизирани учебни планове и програми по професионална подготовка</t>
  </si>
  <si>
    <t>Целевата стойност обхваща 384 професионални училища, които се предвида да въведат модернизирани учебни планове и програми по професионална подготовка. Целевата стойност ще гарантира широк обхват от всички професионални училища, които по данни на НСИ  са 418 за учебната 2020/2021 година ). Допуска се, че няма да бъдат обхванати професионални колежи с прием след средно образование (19 бр.) и за някои училища е възможно да не се променят училищните учебни планове и програми, тъй като не се нагат промени в Държавните образователни стандарти по предлаганите от училището професии и специалности [418-(19+15)=384].</t>
  </si>
  <si>
    <t>ЕЕСO09 Участници с прогимназиален етап на основното образование или по-ниска степен (ISCED 0-2)</t>
  </si>
  <si>
    <t>ИР 3.1 Брой професионални училища, които обучават по модернизирани учебни планове и програми за професионално обучение 2 години след въвеждането им.</t>
  </si>
  <si>
    <t xml:space="preserve">За да се въведат модернизираните учебни планове и програми, вследствие актуализирания  Списъка на професиите за професионално образование и обучение (СППОО) и модернизирани държавни образователни стандарти с подкрепата на Секторните съвети за уменията и за да се осигури устойчивост на резултатите от операцията, поне 300 професионални училища трябва да прилагат модернизирани учебни планове и програми на училищно ниво 2 години, след въвеждането им. 
</t>
  </si>
  <si>
    <t>EEC005 Заети, включително самостоятелно заети</t>
  </si>
  <si>
    <t>ЕЕСR02 - Участници, които при напускане на операцията са ангажирани с образование или обучение</t>
  </si>
  <si>
    <t>ИП 3.2.Брой ученици в "риск от отпадане", включени в допълнително обучение и/или гъвкави пътеки за повторно включване</t>
  </si>
  <si>
    <t>Целевата стойност представлява 5% от общия брой ученици които по данни на НСИ през учебната 2020/2021 г. са 138 656. Целевата стойност отразява броя на учениците, които са подкрепени по процедурата за продължаване на своето обучение в системата на ПОО, чрез включване в допълнителни обучения или гъвкави пътеки за повторно включване. Изчислената целева стойност ще гарантира широк обхват на учениците в "риск от отпадане" от системата на ПОО, като се има предвид, че съгласно доклад на Световната банка, коефициентът на отпадналите от системата на ПОО е 20% и по операцията се предвжида пилотно въвеждане на допълнителни обучения и гъвкави пътеки за повторно включване за учениците в "риск от отпадане" от системата на ПОО.</t>
  </si>
  <si>
    <t xml:space="preserve">SOI 3.1. Брой професионални училища, въвели модернизирани учебни програми по професионална подготовка </t>
  </si>
  <si>
    <t>EECR03 Участници, които при напускане на операцията, получават квалификация</t>
  </si>
  <si>
    <t>ИП 3.3.  Брой обучени педагогически специалисти  и преподаватели по професионална подготовка</t>
  </si>
  <si>
    <t>Целевата стойност представлява 33% от общия брой преподавателски персонал в професионалните училища , които  по данни на НСИ са 11 859 през учебната 2020/2021 г. Целевата стойност отразява броят на педагогическите специалисти, получили квалификация чрез участия в специализирани обучения за повишаване на дигиталните им и други умения, свързани с прехода към цифрова и зелена икономика и др. За системата на ПОО посочената целева стойност ще гарантира широк обхват на целевата група имайки предвид, че по процедура "Подкрепа за дуалната система на обучение"  е планирано да бъдат включени 735 педагогически специалисти.</t>
  </si>
  <si>
    <t xml:space="preserve">SOI 3.2.Брой подкрепени Центрове за високи постижения </t>
  </si>
  <si>
    <t>EECR04 Участници, които при напускане на операцията имат работа, включително като самостоятелно наети лица.</t>
  </si>
  <si>
    <t xml:space="preserve">ИР 3.2 Брой обучени педагогически специалисти  и преподаватели по професионална подготовка, които прилагат съвременни цифрови технологии, интерактивни техники за преподаване и дигитално образователно съдържание 1 година след получаване на квалификация </t>
  </si>
  <si>
    <t xml:space="preserve">Целевата стойност на индикатора за ПОО е равна на сбора на целевите стойности на индикатори за изпълнение: ИП 3.3.  Брой обучени педагогически специалисти  и преподаватели по професионална подготовка; ИП 3.7.Брой педагогически специалисти включени в обучение на учители на високо ниво и ИП 3.11.Брой педагогически специалисти и наставници включени в обучения, свързани с прилагане на дуалната система на обучение, тъй като разходите за обученията на педагогическите специалисти и наставниците се предоставят при постигнат от обучението резултат, удостоверяващ не само участие, но и успешно завършено обучение и придобита квалификация. </t>
  </si>
  <si>
    <t xml:space="preserve">SOI 3.3. Брой училища въвели дуална система на обучение </t>
  </si>
  <si>
    <t xml:space="preserve">ИП 3.4.  Брой ученици преминали допълнителни занимания и ученически практики в реална работна среда
</t>
  </si>
  <si>
    <t>Целевата стойност представлява 35% от общия брой ученици в професионалните училища които по данни на НСИ през учебната 2020/2021 г. са 138 656. Целевата стойност обхваща учениците преминали допълнителни занимания за подобряване на трансверсалните и ключовите компетентности по професионална подготовка, както и за преодоляване на идентифицирани дефицити по общообразователни предмети и допълнителни  практики в реална работна среда. Целевата стойност ще гарантира значително по-широк обхват на целевата група, отчитайки че по проекти "Ученически практики - фаза 1" и "Ученически практики - 2" по ОП НОИР в допълнителни практики в реална работна среда ще са включени 20 000 ученици.</t>
  </si>
  <si>
    <t>ИР 3.3. Степен на удовлетвореност на учениците, преминали допълнителни занимания и ученически практики от придобитите знания и умения, и на учителите, привлечените представители от бизнеса и науката, и работодателите от придобитите знания и уменията на учениците, преминали  ученическа практика.</t>
  </si>
  <si>
    <t xml:space="preserve">Посоченият индикатор се очаква да установи, че повече допълнителни ученически практики се отразяват върху удовлетвореността на участниците в процеса и осигуряват мотивация за придобиване на професионална квалификация в ученическа възраст, а от там и успешна реализация на пазара труда, докато за училищата, осъществяващи професионална подготовка, да ги стимулира за преподаване на съвременни знания и умения за по-успешен преход на завършващите към пазара на труда. Индикаторът следва да определи (чрез скала от поне 3 степени) удовлетвореността на учениците, преди включването им в допълнителна ученическа практика (вкл. УТФ) и след приключването й, както и доколко дейностите са адекватни, релевантни в процеса на реформи на ПОО, приемат се, включително и от учителите, работодателите и са успешни.  </t>
  </si>
  <si>
    <t xml:space="preserve">ИП 3.5 Брой подкрепени Центрове за високи постижения </t>
  </si>
  <si>
    <t>Целевата стойност обхваща броя на подкрепените Центровете за високи постижения (ЦВП) в системата на ПОО. Стойността е определена на база предвидения брой ЦВП, които ще бъдат създадени в изпълнение на Националния план за възстановяване и устойчивост ще получат подкрепа за изпълнение на меките мерки в рамките на приоритет 3 на ПО.</t>
  </si>
  <si>
    <t>ИР 3.4 Брой на изградените ЦВП, които функционират 1 година, след получаване на подкрепа от ЕСФ +</t>
  </si>
  <si>
    <t>Индикаторът измерва броя на създадените Центрове за високи постижения в ПОО, с цел обвързване на ПОО със системите за иновации като част от Иновационната стратегия за интелигентна специализация (ИСИС), които продължават своята дейност 1 година след получаване на подкрепа от ЕСФ+.</t>
  </si>
  <si>
    <t>ИП 3.6.Брой ученици, включени в допълнителни учебни дейности на високо ниво на практическо обучение</t>
  </si>
  <si>
    <t xml:space="preserve">Целевата стойност представлява 13% от всички 138 656 учащи в професионалните училища по данни на НСИ за учебната 2020/2021 г. Изчислената целева стойност ще гарантира широк обхват на целевата група, отчитайки че за всяко ЦВП ще се обучават приблизително по 730 ученици от професионалните училища в обхвата на съответното ЦВП. При продължителност на операцията от 7 години се очаква всяко ЦВП да работи с по около 105 ученици годишно (730/7=105 със закръгляване), което ще е по 21 деца (105/5=21) от всеки випуск (от VIII-XII клас).
</t>
  </si>
  <si>
    <t>ИП 3.7.Брой педагогически специалисти включени в обучение на учители на високо ниво</t>
  </si>
  <si>
    <t xml:space="preserve">Целевата стойност представлява 8% от общия брой преподавателски персонал в професионалните училища , които  по данни на НСИ през учебната 2020/2021 г. са 11 859.Целевета стойност обхваща броят на педагогическите специалисти, включени в обучения за продължаващо професионално развитие на учители и преподаватели (в партньорство с университетите и компаниите) в ЦВП.  С предвидената целева стойност ще се гарантира, че ще бъдат обхванати най-малко по 53 педагогически специалисти от всяко ЦВП. </t>
  </si>
  <si>
    <t xml:space="preserve">ИП 3.8. Брой училища въвели дуална система на обучение </t>
  </si>
  <si>
    <t>Целевата стойност обхваща училищата, въвели дуална система на обучение, във връзка с поставените цели за разширяване обхвата на дуалната система на обучение, както и с оглед повишаване качеството на професионалното образование и обучение в България и засилване на връзката му с нуждите на пазара на труда. Целевата стойност на индикатора се определя на база броят на училищата, които в държавния план-прием са обявили паралелки за обучение, чрез работа (дуална система на обучение), за професионална подготовка по професии и специалности от Списъка на професиите за професионално образование и обучение (СППОО) и са получили подкрепа от ЕСФ+ за развитие на дуалната система на обучение С посечената целева стойност ще се гарантира, широк обхват от професионалните училища в дуална система на обучени, като се има предвид, че по процедура "Подкрепа за дуалната система на обучение" ще бъдат подкрепени 147 професионални гимназии/училищата с паралелки за професионална подготовка, които да въведат дуална система на обучение.</t>
  </si>
  <si>
    <t>ИР 3.5 Брой на учениците във втори гимназиален етап, сключили договор с работодател за практическо обучение в реална работна среда</t>
  </si>
  <si>
    <t>Индикаторът измерва броя на учениците, успешно преминали във втори гимназиален етап и сключили трудов договор с работодател по чл. 230 от Кодекса на труда за практическо обучение в реална работна среда при дуална система на обучение. Всеки ученик, във втори гимназиален етап при дуалната система следва да сключи договор с работодател за провеждане на практическото обучение в реална работна среда. Целевата стойност гарантира, че поне 80% от включените ученици от първи гимназиален етап ще продължат в дуалната система на обучение и във втори гимназиален етап, което съвпада с определения коефициент на отпадналите от системата на ПОО в размер на 20%, съгласно доклад на Световната банка.</t>
  </si>
  <si>
    <t>ИП 3.9. Брой ученици включени в допълнителни занимания по чужд език и/или професионална подготовка</t>
  </si>
  <si>
    <t xml:space="preserve">Целевата стойност представлява 11% от общия брой ученици от всички 138 656 учащи в професионалните училища по данни на НСИ през 2020/2021 г. Целевата стойност обхваща учениците от първи гимназиален етап в дуална система на обучение, които са участвали в „пробно стажуване“ в партниращо предприятие. Изчислената целева стойност ще гарантира широк обхват на целевата група, като се има предвид, че по процедура "Подкрепа за дуалната система на обучение" в "пробно стажуване" е планирано да участват 14 000 ученици от първи гимназиален етап в дуална система на обучение. </t>
  </si>
  <si>
    <t>ИП 3.10.  Брой ученици, участващи  в „пробно стажуване“ в партниращо предприятие</t>
  </si>
  <si>
    <t>ИП 3.11.Брой педагогически специалисти и наставници включени в обучения, свързани с прилагане на дуалната система на обучение</t>
  </si>
  <si>
    <t xml:space="preserve">Целевата стойност обхваща педагогическите специалисти, и наставници включени в обучения, свързани с прилагане на дуалната система на обучение. Педагогическите специалисти, които ще повишат своята квалификация са 1 767, което представлява 15% от общия брой преподавателски персонал в професионалните училища, който е 11 859  по данни на НСИ за учебната 2020/2021 г. Наставниците, включени в обучения за придобиване на педагогически и методически умения са1 697 представители на работодателите.
Посочената целева стойност ще гарантира широк обхват на целевата група, като се има предвид, че по процедура "Подкрепа за дуална система на обучение" се предвижда в обучения, свързани с прилагане на дуалната система на обучение да бъдат включени 735 учители/учители-методици  и 706 наставници.
</t>
  </si>
  <si>
    <t>Специфична цел по чл. 4, пар. 1, буква д) - ВО</t>
  </si>
  <si>
    <t>ИП 3.12 Брой висши училища, въвели дуална форма на преподаване</t>
  </si>
  <si>
    <t xml:space="preserve">Целевата стойност представлява 10% от общия брой висши училища (52), като е отчетен фактът, че такива форми на обучение не са приложими за всички професионални направления във висшето образование и съответно не могат да бъдат приложени във всяко висше училище. Целевата стойност е определена с оглед осигуряване на възможност за пилотно въвеждане на дуално обучение във висшите училища в периода на изпълнение на операцията в професионални направления на поне 5 висши училища. </t>
  </si>
  <si>
    <t>EECO09 Участници с прогимназиален етап на основното образование или по-ниска степен (ISCED 0-2)</t>
  </si>
  <si>
    <t xml:space="preserve">ИР 3.12 Брой студенти, които се обучават в дуална форма </t>
  </si>
  <si>
    <t>Целевата стойност на индикатора представлява 10% от студентите, които се обучават в технически науки и технически професии, които по данни на НСИ са 25 941 през учебната 2020/2021 г., имайки предвид че програмата осигурява подкрепа за пилотно въвеждане на дуална форма на обучение на студенти.</t>
  </si>
  <si>
    <t>EEC010 Участници със средно образование  (ISCED 3) или образование след средното образование (ISCED 4)</t>
  </si>
  <si>
    <t>ИП 3.13 Брой студенти, получили подкрепа за практическо обучение</t>
  </si>
  <si>
    <t xml:space="preserve">Целевата стойност представлява 18% от общия брой студенти, които  по данни на НСИ през 2020/2021 г. са 219 791. Изчислената целева стойност ще гарантира широк  обхват на целевата група. </t>
  </si>
  <si>
    <t xml:space="preserve">ИР 3.13 Брой студенти,  които в резултат на подкрепата от ЕСФ+ са подобрили практическите си умения за работа </t>
  </si>
  <si>
    <t xml:space="preserve">Целевата стойност на индикатора представлява 90% от студентите,  които ще получат подкрепа за практическо обучение по операцията. Определена е на база опита на УО по проект „Студентски практики 2“, финансиран по ОПНОИР, в който е планирано 90% от включените по проекта студенти да преминат успешно практическо обучение в реална работна среда. </t>
  </si>
  <si>
    <t xml:space="preserve">EEC011 Участници с висше образование  (ISCED 5 до 8) </t>
  </si>
  <si>
    <t xml:space="preserve">EECR03 участници, които при напускане на операцията получават квалификация </t>
  </si>
  <si>
    <t> ИП 3.14 Брой студенти, получили подкрепа за развитие на предприемачески умения и компетентност, и на дигитални умения</t>
  </si>
  <si>
    <t>Индикаторът измерва броя на студентите, които в рамките на програмата са завършили обучение за развитие на предприемачески умения и компетентност и обучение за дигитална компетентност Целевата стойност представлява 10% от общия брой студенти, които по данни на НСИ са 219 791 през 2020/2021 г.</t>
  </si>
  <si>
    <t>SOI 3.4 Брой висши училища, въвели дуална форма на преподаване</t>
  </si>
  <si>
    <t xml:space="preserve">ИП 3.15 Брой преподаватели във висши училища и наставници, включени в програми за повишаване на квалификацията  </t>
  </si>
  <si>
    <t>Индикаторът измерва броя на българските преподаватели, които, в рамките на програмата, са завършили краткосрочна мобилност в чуждестранен университет или успешно са завършили обучение в
България. Целевата стойност представлява 19 % от общия брой преподаватели във висшите училища, които по данни на НСИ са 20 716 през 2020/2021 г.</t>
  </si>
  <si>
    <t>ИП 3.16 Брой млади преподаватели (до 34 г. вкл.) с повишена квалификация     </t>
  </si>
  <si>
    <t xml:space="preserve">Индикаторът измерва броя на младите преподаватели (до 34 години включително), които са завършили краткосрочна мобилност в чуждестранен университет или успешно са завършили обучение в
България. Целевата стойност представлява 7 % от общия брой преподаватели във висши училища, които по данни на НСИ са 20 716 през 2020/2021 г. </t>
  </si>
  <si>
    <t xml:space="preserve">ИП 3.17 Брой студенти, завършили краткосрочна мобилност в чужбина </t>
  </si>
  <si>
    <t>Индикаторът измерва броя на студентите, които в рамките на програмата са завършили
успешна мобилност за обучение в чужбина. Целевата стойност на представлява 1,7 % от общия брой студенти, които по данни на НСИ са 219 791 през 2020/2021 г.</t>
  </si>
  <si>
    <t>ИП 3.18 Брой  преподаватели, завършили входяща мобилност</t>
  </si>
  <si>
    <t>Индикаторът измерва броя на чуждестранните преподаватели, завършили  мобилност за преподаване в българско висше училище. Целевата стойност представлява 4% от броя на българските преподаватели, вкл. млади преподаватели, които ще бъдат обхванати в дейности по програмата.</t>
  </si>
  <si>
    <t>ИП 3.19 Брой студенти, записани в модернизирани учебни програми</t>
  </si>
  <si>
    <t>ИР 3.14. Брой студенти, които се обучават по програми с дигитално образователно съдържание</t>
  </si>
  <si>
    <t>ИП 3.20 Брой  висши училища, които са разработили учебни планове и програми с подкрепата на ЕСФ  +</t>
  </si>
  <si>
    <t>Целевата стойност представлява 50% от висшите училища в България (52 висши училища по данни на Рейтинговата система на висшите училища в България), с оглед осигуряване на възможност за провеждане на конкуретнтен подбор на проектните предложения, но същевременно и партньорство с още поне едно висше училище, което да осигури мултиплициране на резултатите от проектите.</t>
  </si>
  <si>
    <t>ИП 3.21 Брой лица, подкрепени с дейности за преход към висше образование</t>
  </si>
  <si>
    <t xml:space="preserve">  Целевата стойност представлява 2 % от учениците в гимназиален етап ( по данни на НСИ за 2019/2020 г. 267 892 ученика) и образователните медиатори, назначени в училищата по проект "Подкрепа за успех" (782), отчитайки че операцията ще се реализира чрез подбор на проектни предложения.                                      </t>
  </si>
  <si>
    <t>ИР 3.15 Брой лица, подкрепени с дейности за преход към висше образование, които са преминали държавен зрелостен изпит/кандидатстудентски изпит</t>
  </si>
  <si>
    <t xml:space="preserve">Целевата стойност на индикатора представлява 90% от учениците и образователните медиатори (6 431), включени в дейности по операцията. </t>
  </si>
  <si>
    <t>ИП 3.22 Брой докторанти, получили подкрепа по ЕСФ +</t>
  </si>
  <si>
    <t>Специфична цел по чл. 4, пар. 1, буква д) - ПОО</t>
  </si>
  <si>
    <t>Преход</t>
  </si>
  <si>
    <t>По-слабо развити</t>
  </si>
  <si>
    <t>Индикаторът измерва участието на представители от УО в обучения, работни посещения, семинари, работни срещи, обмяна на опит и добри практики и др. присъствени и дистанционни / онлайн форми на служителите на УО и други структури, подпомагащи изпълнението на ПО, както и подпомагане капацитета на УО чрез осигуряване на допълнителна експертиза и обучение за развиване на умения в сферата на информационните технологии, стратегическо планиране, ефективно организиране на работните процеси, услуги, подпомагащи дейностите по изпълнение на ПО, и др. 
Целевата стойност на индикатора представлява 100% обучени служителите от Изпълнителна агенция „Програма за образование“, за всеки от които е предвидено поне по едно обучение на година (118 служители, съгласно Устройствен правилник на ИАПО от 17.08.2021 г.), т.е. 118 служители от УО х 8 години (от 2022 г. до 2029 г. вкл.) = 944 участия в обучения и работни посещения. Заложената целева стойност е определена на база опита от изпълнението на обучения за служителите на УО по ОПНОИР 2014-2020 г.
Междинната цел представлява 25% от крайната цел. Изчислението е направено на база допускането, че 2024 година е третата година от 8 години и следователно ще са проведени поне ¼ от обученията на служителите на УО (25% х 944 = 236). Взета е предвид и възможността от забавяне на стартиране на изпълнението на ПО и конкретно на техническата помощ, както и възможността да не може да се пътува за присъствени обучения и увеличените възможности за обучения онлайн вследствие от усложнена пандемична ситуация.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</si>
  <si>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Индикаторът измерва извършените оценки на Програма „Образование“ 2021-2027 г. с осигуряване на външна експертиза, вкл. и подготовка на експертни доклади, анализи, проучвания, изследвания и оценки на ниво програма и операция, свързани с управлението на ПО. 
Целевата стойност е заложена като сума от предвидените 9 оценки в рамките на Приоритет 4 "Техническа помощ" (7 бр. тематични, 1 бр. оценка на въздействието съгласно чл. 44, пар. 2 от Регламент (ЕС) 2021/1060 до 30 юни 2029 г., 1 бр. за REACT-EU съгласно чл. 92б), параграф 12 от Регламент (ЕС) № 1303/2013 до 31.12.2024 г.). 
Междинната цел цел е изчислена като сумата на 2 броя оценки, които съгласно регламентите са до 2024 г. – по REACT-EU и 1 бр. за детската гаранция, защото съгласно чл. 11, параграф e) от Препоръката за създаване на Европейска гаранция за децата трябва да се докладва от държавата членка на Комисията на всеки две години относно напредъка в изпълнението на препоръката в съответствие с националния план за действие.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</si>
  <si>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Индикаторът измерва броя на обучените представители на бенефициентите/партньорите/целевите групи и потенциалните бенефициенти/партньори/бенефициенти по Програма "Образование" 2021-2027 г. В индикатора са включени участници в обучения за изграждане на капацитет на служителите от МОН като ключов бенефициент, училища (общообразователни и професионални), детски градини, РУО, висши училища за мониторинг на данни, както и за информация и публичност, както и участници в обучения за изграждане на капацитет на други структури, подпомагащи изпълнението на ПО, с цел осигуряване и поддържане на високи нива на компетентност, вкл. членове на Комитета за наблюдение (КН) на ПО.
Целевата стойност на индикатора представлява 4 672 обучени представители на бенефициенти/ партньори/целеви групи и на потенциални бенефициенти/партньори/целеви групи и е определена на база предходен опит и исторически данни за обучените потенциални бенефициенти/бенефициенти по ОПНОИР, като са добавени и участници от целевите групи/партньори и е взета предвид възможността да се включи повече от един представител на дадена организация. Междинната цел представлява 25% от крайната цел. Изчислението е направено на база допускането, че към края на 2024 година ще са минали 3 от 8 години (стартирайки от 2022 г. до 2029 г. включително) и поне ¼ от предвидените участници ще са обучени 25% х 4 672 = 1 168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</si>
  <si>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Индикаторът измерва броя участници в проведени събития от страна на УО за популяризиране на Програма „Образование“ 2021-2027 г.
Целевата стойност на индикатора е определена на база предходен опит и исторически данни от участия в събития по Оперативна програма „Наука и образование за интелигентен растеж“ 2014-2020 г. Заложени са индикативно по 200 участника на всяка една от годините, стартирайки от 2022 г. до 2029 г. включително, т.е. 200 участници х 8 години = 1 600 участници в събития по Програмата.
Междинната цел представлява 25% от крайната цел. Изчислението е направено на база допускането, че съм 2024 година ще са минали 3 години (1/4 от 8 години) и поне 1/4 от предвидените участници ще са взели участие в събития по Програмата (25% х 1 600 = 400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</si>
  <si>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SOI 4.1 Брой  участия на лица от УО в обучения и работни посещения</t>
  </si>
  <si>
    <t>SOI 4.2 Извършени оценки на програмата, анализи и проучвания</t>
  </si>
  <si>
    <t>SOI 4.3 Обучени представители на бенефициенти/ партньори/целеви групи и на потенциални бенефициенти/партньори/целеви групи</t>
  </si>
  <si>
    <t>SOI 4.4 Участници в събития по програмата</t>
  </si>
  <si>
    <t>SOI 3.5 Брой докторантски училища</t>
  </si>
  <si>
    <t>ИП 3.23 Брой представители на академичния състав, получили подкрепа за подобряване на уменията за преподаване на докторанти</t>
  </si>
  <si>
    <t>ИП 3.24 Брой докторантски училища</t>
  </si>
  <si>
    <t>Целевата стойност представлява 36% от общия брой докторантски центрове/школи/училища във висшите училища и научните организации, по данни за 2021 г.</t>
  </si>
  <si>
    <t>Микроиндикатори 
(за целите на изчисленията на индикаторите в ПО)</t>
  </si>
  <si>
    <t>Група дейности от ПО, обхванати от индикатора за изпълнение</t>
  </si>
  <si>
    <t>Целеви групи, обхванати от индикатора за изпълнение</t>
  </si>
  <si>
    <t>Връзка на индикаторите за изпълнение с микроиндикаторите</t>
  </si>
  <si>
    <t>Връзка на индикаторите за резултат с индикаторите за изпълнение</t>
  </si>
  <si>
    <t>ученици</t>
  </si>
  <si>
    <t>студенти;
непедагогическия персонал, вкл. образователни медиатори</t>
  </si>
  <si>
    <t>Представители на малцинства, в т.ч.:
студенти;
 ученици;
 непедагогически специалисти, вкл. образователни медиатори</t>
  </si>
  <si>
    <t>преподаватели във висши училища</t>
  </si>
  <si>
    <t xml:space="preserve">ИП 3.21 </t>
  </si>
  <si>
    <t>ИП3.13;
ИП 3.14;
ИП 3.17;
ИП 3.19;
ИП 3.21</t>
  </si>
  <si>
    <t>ИП 3.15;
ИП 3.16;
ИП 3.18</t>
  </si>
  <si>
    <t>ИП 3.12</t>
  </si>
  <si>
    <t>ИП 3.22;
ИП 3.23</t>
  </si>
  <si>
    <t>ИП 3.24</t>
  </si>
  <si>
    <t>докторанти;
академичен състав</t>
  </si>
  <si>
    <t xml:space="preserve">SOI 2.6 Брой високо квалифицирани специалисти, които са привлечени към учителската професия чрез алтернативни мерки за достъп </t>
  </si>
  <si>
    <t>ИП2.2  Участници, придобили умения за преподаване в STEM среда</t>
  </si>
  <si>
    <t>SOI 2.4  Участници, придобили умения  за преподаване в STEM среда</t>
  </si>
  <si>
    <t>деца;
ученици</t>
  </si>
  <si>
    <t>педагогически специалисти</t>
  </si>
  <si>
    <t>специалисти от различни области (науката, технологиите и др.)</t>
  </si>
  <si>
    <t>Целевата стойност представлява 50% от общия брой ученици, които  по данни на НСИ през 2019/2020 г. са 708 258. Целевата стойност отразява кумулативния брой на  учениците, които ще получат подкрепа в занимания по интереси в рамките на група дейности  "Ефективно прилагане на компетентностния модел" (80 717 ученици),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(53 655 ученици) и "Подкрепа за ученици с таланти" (19 711 ученици). Изчислената целева стойност ще гарантира широк обхват на целевата група.</t>
  </si>
  <si>
    <t>Представители на малцинства, в т.ч.:
деца;
ученици;
родители;
образователни медиатори</t>
  </si>
  <si>
    <t>SOI 2.5 Участници, които са завършили обучение  за подобряване на уменията за работа в образователната система</t>
  </si>
  <si>
    <t>Родители</t>
  </si>
  <si>
    <t xml:space="preserve">SOI 2.1  Брой подкрепени родители и образователни медиатори </t>
  </si>
  <si>
    <t xml:space="preserve">SOI 2.7 Брой подкрепени деца и ученици </t>
  </si>
  <si>
    <t xml:space="preserve">Целевата стойност представлява 60 % от общия брой учители, които  по данни на НСИ през 2019/2020 г. са 65 417. Представителите на целевата група ще бъдат включвани в съответните обучения след извършена оценка на конкретните нужди от придобиване/подобряване на умения и компетенции на всеки представител на целевата група и на образователната система.  Индикаторът измерва педагогическите специалисти, които са завършили обучение по теми, пряко свързани с използване на компетентностния подход и на ценностно-ориентиран подход в образователния процес, за засилване на интердисциплинарния характер на преподаването, подобряване на работата в екип, насърчаване на използването на научни методи и модели в преподаването на ученици.                                            </t>
  </si>
  <si>
    <t xml:space="preserve">Целевата стойност е определена на база  единичните разходи за обучения на педагогически специалисти и непедагогически персонал,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18% от общия брой учители, които  по данни на НСИ през 2019/2020 г. са 65 417. Целевата стойност отразява кумулативния брой на педагогическите специалисти, ръководителите, РУО и ключовите експерти в образованието, които ще бъдат обучение в рамките на група дейности "Ефективно прилагане на компетентностния модел", "Дигитална трансформация на училищното образование в т.ч. професионалното образование и обучение" и "Подкрепа за създаване и прилагане на култура за иновации, иновативни детски градини и училища", като е отчетено, че обученията са насочени към придобиване на умения в различни области.                                                   </t>
  </si>
  <si>
    <t xml:space="preserve">ИП 2.8 </t>
  </si>
  <si>
    <t xml:space="preserve">ИП2.7 </t>
  </si>
  <si>
    <t>ИП 2.6 Участници, които са завършили обучение  за подобряване на уменията за работа в образователната система</t>
  </si>
  <si>
    <t>ИП 2.6</t>
  </si>
  <si>
    <t xml:space="preserve">ИП 2.5 </t>
  </si>
  <si>
    <t>ИП 2.3;
ИП 2.4</t>
  </si>
  <si>
    <t>ИП 2.3;
ИП 2.4;
ИП 2.5</t>
  </si>
  <si>
    <t>ИП 2.1</t>
  </si>
  <si>
    <t>ИП 2.2</t>
  </si>
  <si>
    <t>1.  Адаптиране на ПОО спрямо динамиката на пазара на труда 
2. Подкрепа за развитие на умения за професиите на настоящето и бъдещето
3. Подкрепа за Центровете за високи постижения в ПОО
4. Развитие на дуалната система на обучение в ПОО</t>
  </si>
  <si>
    <t xml:space="preserve">Ученици, вкл. ученици търсещи или получили международна закрила и от други уязвими групи </t>
  </si>
  <si>
    <t>ИП 3.2, ИП 3.4, ИП 3.6, ИП 3.9, ИП 3.10</t>
  </si>
  <si>
    <t>Педагогически специалисти, преподаватели по професионална подготовка, наставници,</t>
  </si>
  <si>
    <t>ИП 3.3, ИП 3.7, ИП 3.11</t>
  </si>
  <si>
    <t xml:space="preserve">1.     Адаптиране на ПОО спрямо динамиката на пазара на труда </t>
  </si>
  <si>
    <t>ИП 3.1</t>
  </si>
  <si>
    <t>3. Подкрепа за Центровете за високи постижения в ПОО</t>
  </si>
  <si>
    <t>ИП 3.5</t>
  </si>
  <si>
    <t>4. Развитие на дуалната система на обучение в ПОО</t>
  </si>
  <si>
    <t>ИП 3.8</t>
  </si>
  <si>
    <t>1.     Адаптиране на ПОО спрямо динамиката на пазара на труда 
2. Подкрепа за развитие на умения за професиите на настоящето и бъдещето
3. Подкрепа за Центровете за високи постижения в ПОО
4. Развитие на дуалната система на обучение в ПОО</t>
  </si>
  <si>
    <t>Ученици представители на маргинализирани групи, вкл.роми</t>
  </si>
  <si>
    <t>1.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t>
  </si>
  <si>
    <t>5. Въвеждане на форми на дуално обучение в приложими специалности във висшето образование</t>
  </si>
  <si>
    <t xml:space="preserve">5. Въвеждане на форми на дуално обучение в приложими специалности във висшето образование;
7.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t>
  </si>
  <si>
    <t xml:space="preserve">6. Професионално ориентиране на студентите чрез практики и развиване на предприемачески умения;
7.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8. Достъп на уязвими групи, групи в неравностойно положение и непедагогически персонал до висше образование.
</t>
  </si>
  <si>
    <t xml:space="preserve">6. Професионално ориентиране на студентите чрез практики и развиване на предприемачески умения;
7.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8. Достъп на уязвими групи, групи в неравностойно положение и непедагогически персонал до ВО.
</t>
  </si>
  <si>
    <t>8. Достъп на уязвими групи, групи в неравностойно положение и непедагогически персонал до ВО</t>
  </si>
  <si>
    <t>1. Ефективно прилагане на компетентностния модел чрез въвеждане на училищни методически планове за действие за развитие на ключови компетентности;</t>
  </si>
  <si>
    <t>4. Подкрепа за създаване и прилагане на култура за иновации, иновативни детски градини и училища.
5. Дейности в подкрепа на обновяване и осигуряване качество на работната сила в образованието чрез утвърждаване на алтернативен достъп към учителската професия и чрез подкрепа за новопостъпващи учители и директори на образователни институции</t>
  </si>
  <si>
    <t>4. Подкрепа за създаване и прилагане на култура за иновации, иновативни детски градини и училища.</t>
  </si>
  <si>
    <t xml:space="preserve">1. Ефективно прилагане на компетентностния модел чрез въвеждане на училищни методически планове за действие за развитие на ключови компетентности;
2. Дигитална трансформация на училищното образование в т.ч. професионалното образование и обучение;
3. Подкрепа за  ученици с таланти;
4. Подкрепа за създаване и прилагане на култура за иновации, иновативни детски градини и училища.
</t>
  </si>
  <si>
    <t>2. Дигитална трансформация на училищното образование в т.ч. професионалното образование и обучение</t>
  </si>
  <si>
    <t>ПРИОРИТЕТ 4 – ТЕХНИЧЕСКА ПОМОЩ</t>
  </si>
  <si>
    <t xml:space="preserve">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намаляване агресията в училищата
</t>
  </si>
  <si>
    <t xml:space="preserve">
ИП1.4.
ИП 1.5.
ИП 1.8.2.
</t>
  </si>
  <si>
    <t>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намаляване агресията в училищата</t>
  </si>
  <si>
    <t xml:space="preserve">ИП 1.1.
ИП 1.2.1.
ИП1.2.2
ИП 1.5
ИП 1.4
</t>
  </si>
  <si>
    <t xml:space="preserve">1.Разширяване обхвата в предучилищното и училищно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намаляване агресията в училищата
</t>
  </si>
  <si>
    <t>Учители, педагогически специалисти; непедагогически персонал- вкл. образователни медиатори и членове на екипите за обхват</t>
  </si>
  <si>
    <t>ИП1.3
ИП 1.6
ИП1.8.1</t>
  </si>
  <si>
    <t>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t>
  </si>
  <si>
    <t>Деца и ученици от уязвими групи, незаписани в или напуснали/отпаднали от образование</t>
  </si>
  <si>
    <t>ИП 1.1.</t>
  </si>
  <si>
    <t>2.Обща и допълнителна подкрепа за личностно развитие в предучилищното и училищното образование</t>
  </si>
  <si>
    <t xml:space="preserve">Деца и ученици със специални образователни потребности (СОП), в риск, с хронични заболявания и с изявени дарби </t>
  </si>
  <si>
    <t>ИП 1.4.</t>
  </si>
  <si>
    <t>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насилието и намаляване агресията в училищата</t>
  </si>
  <si>
    <t>Брой родители на деца и ученици, обхванати в процеса на приобщаващото образование с фокус отвсички уязвими групи</t>
  </si>
  <si>
    <t>SOI 1.3. Брой родители, подкрепени в процеса на приобщаващото образование</t>
  </si>
  <si>
    <t xml:space="preserve">
ИП 1.2.2
ИП 1.8.3</t>
  </si>
  <si>
    <t>Деца и ученици с пропуски в усвояването на учебното съдържание, деца и ученици в риск от отпадане от образователната система</t>
  </si>
  <si>
    <t xml:space="preserve">SOI 1.4. Брой деца и ученици от предучилищното и училищното образование от уязвими групи, получили подкрепа </t>
  </si>
  <si>
    <t xml:space="preserve">
ИП 1.5</t>
  </si>
  <si>
    <t>Ограмотяване на възрастни</t>
  </si>
  <si>
    <t xml:space="preserve">Лица над 16 години с основно и по-ниско образование: младежи, възрастни извън задължителната училищна възраст, лица със специални образователни потребности, младежи и възрастни от маргинализирани групи като ромите, както и такива търсещи или получили международна закрила и от други уязвими групи 
</t>
  </si>
  <si>
    <t>ИП 1.9</t>
  </si>
  <si>
    <t>EECO04</t>
  </si>
  <si>
    <t xml:space="preserve">Лица над 16 години с основно и по-ниско образование от маргинализрани групи като ромите, </t>
  </si>
  <si>
    <t>1. Създаване на условия за достъп до образование чрез преодоляване на демографски, социални и културни бариери
2.Комплексни програми на общинско ниво за десегрегация на училищата, превенция на вторичната сегрегация и против дискриминацията</t>
  </si>
  <si>
    <t>Педагогиески специалисти и непедагогически персонал, вкл. образователни медиатор</t>
  </si>
  <si>
    <t>ИП 1.10</t>
  </si>
  <si>
    <t xml:space="preserve">SOI 1.5. </t>
  </si>
  <si>
    <t>1. Създаване на условия за достъп до образование чрез преодоляване на демографски, социални и културни бариери
2.Комплексни програми на общинско ниво за десегрегация на училищата, превенция на вторичната сегрегация и против дискриминацията
3.Утвърждаване на интеркултурното образование, чрез култура, наука и спорт</t>
  </si>
  <si>
    <t>ИП 1.11 ( ИП1.11.1; ИП1.11.2; ИП 1.11.3)
ИП 1.4й</t>
  </si>
  <si>
    <t>SOI 1.4.</t>
  </si>
  <si>
    <t>2.Комплексни програми на общинско ниво за десегрегация на училищата, превенция на вторичната сегрегация и против дискриминацията</t>
  </si>
  <si>
    <t xml:space="preserve"> Ученици и родители от уязвими маргинализирани групикато роми</t>
  </si>
  <si>
    <t>ИП 1.4й</t>
  </si>
  <si>
    <t xml:space="preserve">SOI 3.4
</t>
  </si>
  <si>
    <t>SOI 1.5.</t>
  </si>
  <si>
    <t xml:space="preserve">EECO09 участници с прогимназиален етап на основното образование или по-ниска степен на образование </t>
  </si>
  <si>
    <t>Целевата стойност на подкрепените родители на деца и ученици с образователни трудности , в риск от отпадане, със СОП, с хронични заболявания, изявени дарби,   се определя чрез участие на поне 1 родител на на децата  и ученици  от уязвими групи, с обучителни затруднения,  в риск от отпадане от образователната система, получили  подкрепа за личностно развитие (ИП 1.5) и  родителите наца и ученици  в предучилищното и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(ИП 1.4) или 160 632+17 450= 178 082.</t>
  </si>
  <si>
    <t>Стойността представлява 21,46% от педагогическия персонал в детските градини по данни на НСИ за 2019/2020 г. или 20 050 *21,46%=4303.Непедагогическия персонал, вкл.образователните медиатори,  назначени в ДГ по данни на МОН от май 2021 е 466 , които прибавяме към 4303 ПС или общо обучени 4769.</t>
  </si>
  <si>
    <t xml:space="preserve">SOI 1.1
</t>
  </si>
  <si>
    <t xml:space="preserve">ИП 2.8 Брой високо квалифицирани специалисти, които са привлечени към учителската професия чрез алтернативни мерки за достъп </t>
  </si>
  <si>
    <t>ИП2.7 Брой образователни институции, разработили иновативни обучителни пакети</t>
  </si>
  <si>
    <t xml:space="preserve">SRI 3.2. Брой студенти, които се обучават в дуална форма </t>
  </si>
  <si>
    <t xml:space="preserve">SRI 3.3. Участници, които остават в образование </t>
  </si>
  <si>
    <t xml:space="preserve">SRI 3.4. брой подкрепени стартиращи фирми </t>
  </si>
  <si>
    <t xml:space="preserve">Индикатори П3, общо за ПОО и ВО, Специфична цел по чл. 4, пар. 1, буква д) </t>
  </si>
  <si>
    <t>Пряка връзка</t>
  </si>
  <si>
    <t>Косвена връзка</t>
  </si>
  <si>
    <t>EECO15</t>
  </si>
  <si>
    <t xml:space="preserve">SOI 2.7;
</t>
  </si>
  <si>
    <t>EECO15;
SOI 2.1; 
SOI 2.4; 
SOI 2.5; 
SOI 2.6</t>
  </si>
  <si>
    <t xml:space="preserve">SOI 2.2;
</t>
  </si>
  <si>
    <t xml:space="preserve">SOI 2.7;
SOI 2.4;
EECO15   </t>
  </si>
  <si>
    <t xml:space="preserve">
SOI 2.7;
</t>
  </si>
  <si>
    <t xml:space="preserve">SOI 2.3;
EECO15 </t>
  </si>
  <si>
    <t xml:space="preserve">EEC010;
</t>
  </si>
  <si>
    <t>EEC015;
SOI 3.4;</t>
  </si>
  <si>
    <t xml:space="preserve">EEC011;
</t>
  </si>
  <si>
    <t>SOI 3.5</t>
  </si>
  <si>
    <t xml:space="preserve">
EEC010;
</t>
  </si>
  <si>
    <t>ЕЕСO09</t>
  </si>
  <si>
    <t>EECO15, SOI 3.1.,SOI 3.2.,SOI 3.3.</t>
  </si>
  <si>
    <t>EEC005</t>
  </si>
  <si>
    <t>SOI 3.1.,SOI 3.2.,SOI 3.3.</t>
  </si>
  <si>
    <t>Целевата стойност представлява сбор от индексираната целева стойност на обучените педагогически специалисти (ИП 1.8.1) плюс индексираната стойност на броя учениците, обхванати в занимания срещу агресията (ИП 1.8.2) плюс индексираната стойност на броя на обучените родители, подкрепени за преодоляване на  агресията (ИП 1.8.3)  или (5414+44366+44366)=94146.</t>
  </si>
  <si>
    <t>Прогнозната целева стойност е увеличение с 30% спрямо заложената цел 2023 по ОПНОИР от 20 000 бр. или 26 000. бр. като отчита научените уроци от ОПНОИР с трудно достъпната целева група и подхода Интегрирани териториални инвестиции (ИТИ), по който ще се реализира операцията на регионално ниво според плановете за развитие на регионитe; Целевата стойност след индексация на прогнозната представлява около 20,82 % от населението, което никога не е посещавало училище по данни от преброяването</t>
  </si>
  <si>
    <t xml:space="preserve">
SOI 1.5. Педагогически специалисти и непедагогически персонал, обучени за работа с деца и ученици от уязвими групи</t>
  </si>
  <si>
    <t>EECO06;
EECO15</t>
  </si>
  <si>
    <t>SOI 1.2.;
SOI 1.3.;
SOI1.4;
SOI 1.5.</t>
  </si>
  <si>
    <t>EECO09;
EECO15</t>
  </si>
  <si>
    <t>EEOC09 (EECO02,
EECO04,
EECO05)</t>
  </si>
  <si>
    <t>SOI1.6.Брой училища обхванати в дейности за десегрегация по програмата</t>
  </si>
  <si>
    <t>EECO15;
SOI1.6</t>
  </si>
  <si>
    <t xml:space="preserve">По ВОМР Целевата стойност на родителите на деца и ученици в мултикултурна образователна среда, след индексация за участие в обученията 3 години, се определя на 14 266 родители (ИП 1.11.1), което е участието на по 1 родител на децата и учениците от уязвими групи по подхода ВОМР и по 1 родител на деца и ученици от неуязвими групи.  
Целевата стойност на родителите по десеграция на общуснко ниво се определя от индексираната стойност на родители от уязвими групи и още толкова на родители от неуязвими групи - 35664 (ИП 1.11.2), което е по 1 родител на ученик.
Целевата стойност на родителите, след индексация,  по операция „Утвърждаване на интеркултурното образование чрез култура, наука и спорт“ от 17042 се изчислява като се приема, участие на поне 1 родител на деца и ученици от малцинства, чийто брой се определя от историческите данни по проекти 2.011 и 3.005 на деца и ученици и малцинства, и дела на сегрегираните училища , което след индексация е 17042 (ИП 1.11.3) и  прогноза, че до 7% от родителите (по 1 родител) на деца/ученици от  уязвими групи ще се включат в образование чрез дейности по интереси и дейности против дискриминацията. Осреднената стойност до 7% е определено въз основа на данните, публикувани в НСИ и ЕК за процента от населението с майчин език различен от българския. Стойността от 17042 е индексираната прогнозна стойност.
Интеркултурно- Прогнозната стойност на индикатора по конкретната операция се определя от данните от последното преброяване на населението и съотношението на различните майчини езици, така и от данните, публикувани от Европейската комисия. Прогнозната стойност от 28000 родители се определя въз основа на исторически данни за проект „Подкрепа за успех“ и индексиран за периода на процедурата.
Въз основа на идентифицираните по проект „Подкрепа за успех“ 1100 училища с висока концентрация на уязвими групи, при които е небходима работа в мултикултурна среда и на база общия брой училища, общия брой ученици и процентното им съотношение, извеждаме 45% уязвимост (Общ брой училища 2399 за учебната 2019/2020 г. към 1100 по проект „Подкрепа за успех“). Това се прилага по аналогия и към детските градини. Общият брой деца и ученици от уязвими групи е (708258+217867)*45%=416756. Подкрепени родители до 7% (6,7%) или 28000.
Целевата стойност на индикатора по операция „Утвърждаване на интеркултурното образование чрез култура, наука и спорт“ от 17042 се изчислява като се приема, че до 7% от родителите (по 1 родител) на деца/ученици от  уязвими групи ще се включат в образование чрез дейности по интереси и дейности против дискриминацията. Осреднената стойност до 7% е определено въз основа на данните, публикувани в НСИ и ЕК за процента от населението с майчин език различен от българския. Стойността от 17042 е индексираната прогнозна стойност.
https://censusresults.nsi.bg/Census/Reports/2/2/R9.aspx
https://eacea.ec.europa.eu/national-policies/eurydice/bulgaria/population-demographic-situation-languages-and-religions_bg
</t>
  </si>
  <si>
    <t xml:space="preserve">EEC010;
EEC011;
</t>
  </si>
  <si>
    <t>SOI 1.1
SOI 1.3
SOI 1.5.</t>
  </si>
  <si>
    <t>Целевата стойност гарантира широк обхват на целевата група и увеличение с повече от три пъти в броя на висококвалифицираните специалисти, които са привлечени към учителската професия по Национална програма "Мотивирани учители" (към 2020 г. са привлечени 56 високоспециализирани специалисти).</t>
  </si>
  <si>
    <t>Методология</t>
  </si>
  <si>
    <t xml:space="preserve">Целевата стойност представлява 18% от общия брой учители, които  по данни на НСИ през 2019/2020 г. са 65 417. Целевата стойност е съобразена с историческите данни от програмен период 2014-2020 г., съгласно които 82% от педогагичеснките специалисти са били подкрепени за повишаване на уменията за работа в образователната система (48 607 са обучени по проект "Квалификация на педагогическите специалисти" и 5123 педагогически специалисти, планирани да бъдат обхванати по процедура "Повишаване на капацитета на педагогическите специалисти за работа в мултикултурна среда"), т.е. осигурява се кумулативен обхват на 100% от всички педагогически специалисти. </t>
  </si>
  <si>
    <t>Целевата стойност представлява 60% от общия брой учители, които  по данни на НСИ през 2019/2020 г. са 65 417.  При определянето на целевата стойност е отчетен и обхвата на училищата, които се планира да бъдат включени в операцията (60% от всички училища).</t>
  </si>
  <si>
    <t>Целевата стойност представлява 30% от иновативните училища в България през учебната 2020/2021 г. (504 училища),  и детските градини, които са разработили иновативни програмни системи по Национална програма „Успяваме заедно“ (46 детски градини) с оглед осигуряване на възможност за провеждане на конкурентен подбор на проектните предложения, но същевременно и партньорство с още поне две иновативни училища или детски градини, което да осигури възможност за мултиплициране на резултатите от проектите.</t>
  </si>
  <si>
    <t>Целевата стойност представлява 15% от общия брой родители, които  по данни на НСИ от преброяването на населението в България през 2011 г. г. са 1 387 057. Изчислената целева стойност ще гарантира широк  обхват на целевата група, отчитайки че  по проект "Равен достъп до училищно образование в условията на кризи" са включени 210 000 родители и образователни медиатори (15% от общия брой родители в страната), т.е. кумулативния обхват по двете операции се равнява на 30% от родителите в страната.</t>
  </si>
  <si>
    <t xml:space="preserve">
SOI 2.4;
</t>
  </si>
  <si>
    <t>SOI 2.7;</t>
  </si>
  <si>
    <t xml:space="preserve">
EECO15 </t>
  </si>
  <si>
    <t>EEC011;</t>
  </si>
  <si>
    <t xml:space="preserve">
SRI 3.1 Ученици и студенти, започнали да търсят работа</t>
  </si>
  <si>
    <t xml:space="preserve">
SRI 3.1ученици и студенти, започнали да търсят работа</t>
  </si>
  <si>
    <t xml:space="preserve"> Целевата стойност представлява 40% от общия брой деца в детските градини и ученици в училищата, които  по данни на НСИ през 2019/2020 г. са общо 926 125. Целевата стойност отразява кумулативния брой на учениците, които ще получат подкрепа в занимания по интереси в рамките на група дейности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(53 655 ученици) и "Подкрепа за ученици с таланти" (19 711 ученици), и броя на децата от детските гради, които ще получат подкрепа за допълнителни занимания в рамките на група дейности "Подкрепа за създаване и прилагане на култура за иновации, иновативни детски градини и училища" (10 660 деца). Изчислената целева стойност ще гарантира широк обхват на целевата група.</t>
  </si>
  <si>
    <t>Целевата стойност представлява 30% от учениците, подкрепени по група дейности "Дигитална трансформация на училищното образование" ( общо 202 839) и група дейности  "Подкрепа за създаване и прилагане на култура за иновации, иновативни детски градини и училища" ( общо 53 655). Определена е на база експертна оценка.</t>
  </si>
  <si>
    <t xml:space="preserve">Целевата стойност е определена въз основа на опита на ОПНОИР по проекти „Подкрепа за успех“ и „Приобщаващо образование“, в които е планирано образователните резултати на подкрепените деца  и учениците да бъдат повишени средно годишно с 10% . </t>
  </si>
  <si>
    <t>Целевата стойност е определена въз основа на опита на ОПНОИР в операция "Образование за утрешния ден", в която 80% от  училищата прилагат педагогически иновации и съвременни подходи на преподаване.</t>
  </si>
  <si>
    <t>Целевата стойност представлява 10% от общия брой деца в детските градини и ученици в училища, които по данни на НСИ са 926 125, отчитайки че операцията ще се реализира като процедура за подбор на проектни предложения и очаквания обхват на детски градини и училища е около 10% от общия брой образователни институции.</t>
  </si>
  <si>
    <t>Целевата стойност представлява 76% от броя на педагогическите специалисти, които са получили подкрепа по Приоритет 2. Целевата стойност отразява педагогическите специалисти, които ще получат поне един квалификационен кредит за преподаване в STEM среда.</t>
  </si>
  <si>
    <t xml:space="preserve"> Целевата стойност представлява 27% от общия брой преподаватели във висши училища, които  по данни на НСИ през 2020/2021 г. са общо 20 716. Целевата стойност отразява кумулативния брой на преподавателите, които ще завършат краткосрочна мобилност в чуждестранен университет или обучение в България (3 916); младите преподаватели (до 34 години включително), които ще завършат краткосрочна мобилност в чуждестранен университет или обучение в България (1 462); и  чуждестранните преподаватели, които ще завършат мобилност за преподаване в българско висше училище (230) в рамките на група дейности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Изчислената целева стойност ще гарантира широк обхват на целевата група, имайки предвид че по процедура "Модернизация на висшите училища" е предвидено да бъдат подкрепени  4 616 преподаватели или 22% от общия брой преподаватели в страната.</t>
  </si>
  <si>
    <t xml:space="preserve">При определяне на целевата стойност на индикатора е приложен процент за относителния дял на средствата от бюджета на Приоритет 3 за висше образование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Целевата стойност за ВО представлява 0,4% от общия брой студенти, ученици и образователни медиатори, които  по данни на НСИ през 2020/2021 г. са общо 488 465. </t>
  </si>
  <si>
    <t xml:space="preserve"> При определяне на целевата стойност на индикатора е приложен процент за относителния дял на средствата от бюджета на Приоритет 2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Целевата стойност представлява 14% от кумулативната стойност на ученици, родители, образователни медиатори и деца в предучилищното образование, участници в четирите групи дейности по тази специфична цел.</t>
  </si>
  <si>
    <t>Целевата стойност представлява средно 39% от общия брой студенти във висши училища, които  по данни на НСИ през 2020/2021 г. са общо 219 791, и от броя на образователните медиатори по проект "Подкрепа за успех" на ОПНОИР (782). Целевата стойност отразява кумулативния брой на студентите и непедагогическия персонал, вкл. образователни медиатори, които ще получат подкрепа с мерки в областта на висшето образование по приоритет 3. Изчислената целева стойност ще гарантира широк обхват на целевата група.</t>
  </si>
  <si>
    <t xml:space="preserve">Целевата стойност представлява 2 % от учениците в гимназиален етап (по данни на НСИ за 2019/2020 г. 267 892 ученика), отчитайки че операцията ще се реализира чрез подбор на проектни предложения.                </t>
  </si>
  <si>
    <t>Целевата стойност представлява 10% от студентите, които се обучават в технически науки и технически професии, които по данни на НСИ са 25 941 през учебната 2020/2021 г., имайки предвид че програмата осигурява подкрепа за пилотно въвеждане на дуална форма на обучение на студенти.</t>
  </si>
  <si>
    <t>Целевата стойност представлява 16% от общия брой студенти, получили подкрепа по програмата. Определена е на база експертна оценка, като е съобразена с продължителността на обучението за придобиване на средно образование с професионална квалификация, ОКС бакалавър и ОКС магистър и продължителността на операциите.</t>
  </si>
  <si>
    <t>Целевата стойност представлява 90% от 2/3 от студентите, които са завършили практическо обучение в реална работна среда и 90% от студентите, получили подкрепа за развитие на предприемачески умения и компетентност, и на дигитални умения, завършили краткосрочна мобилност в чужбина и/или записани в модернизирани учебни програми, определени на база експертна оценка, като е съобразена с продължителността на обучението за придобиване на ОКС бакалавър и ОКС магистър и продължителността на операциите.</t>
  </si>
  <si>
    <t>Целевата стойност представлява 4% от студентите, включени в дейности по програмата (84 410). Целевата стойност е определена на база броя на студентите, които са завършили мобилност за обучение и са получили документ Europass мобилност.</t>
  </si>
  <si>
    <t xml:space="preserve">Целевата стойност представлява 97% от преподавателите, които се планира да бъдат подкрепени по Приоритет 3. Целевата стойност отчита броя на преподавателите, които, в рамките на програмата, са завършили краткосрочна мобилност за преподаване, и са получили документ Europass мобилност. </t>
  </si>
  <si>
    <t>Целевата стойност е определена въз основа на извършена Предварителна оценка за прилагане на финансови инструменти в областта на „Образованието“, който е изготвен и предаден в изпълнение на Договор № ДОГ - 25/06.03.2020 г. с предмет:  „Изготвяне на предварителни оценки за прилагане на финансови инструменти по оперативни програми през програмен период 2021-2027 г.”, Обособена позиция № 5: Изготвяне на предварителна оценка за прилагане на финансови инструменти по Оперативна програма „Наука и образование” 2021-2027 г.  Предвид натрупаната експертиза и практика от прилагането на финансови инструменти за капиталови инвестиции в най-ранна фаза на развитие на предприятията, за определянето на целевата стойност е използвана средна стойност в рамките на около 60 – 65 000 евро на подкрепа за стартиращо предприятие, при което броя на подкрепените стартиращи предприятия е получен на базата на изчисления размер на средствата за крайните получатели от 14,32 млн. евро при разпределение на общият размер на финансовия инструмент в съотношение 50%/50% между дялово и дългово финансиране.</t>
  </si>
  <si>
    <t>Целевата стойност за ПОО представлява обща стойност (сбор) от целевите стойности на участниците, които ще бъдат обхванати по операциите, планирани в рамките на професионалното образование и обучение по Приоритет 3 на „Програма за образование“ и е изчислена на база опита по ОПНОИР за включените по операциите лица, към края на 2020. Целевата стойност представлява 75% от всички учащи в професионалните училища , които по данни на НСИ за учебната 2020/2021 г. са 138 656 (103 088 / 138 656 = 75% със закръгляване).</t>
  </si>
  <si>
    <t>SRI 3.1. Ученици и студенти започнали да търсят работа</t>
  </si>
  <si>
    <t>Целевата стойност на показателя представлява 37% от всички ученици в ПОО (103 088), включени в дейности по програмата. Определена е на база експертна оценка, като е съобразена с продължителността на обучението за придобиване на средно образование с професионална квалификация и продължителността на операциите.</t>
  </si>
  <si>
    <t xml:space="preserve">Целевата стойност на показателя е сбор от целевите стойности на педагогическите специалисти по професионална подготовка, които се предвижда да повишат квалификацията и уменията си от участието им в дейностите по Приоритет 3 в професионалното образование и обучение и представлява 59% от всички педагогически специалисти в професионалните училища, които по данни на НСИ за учебната 2020/2021 г. са 11 859. Наставниците, включени в обучения за придобиване на педагогически и методически умения са 1 697 представители на работодателите. 
Целевата стойност ще гарантира широк обхват на педагогическите специалисти по учебни предмети от професионалната подготовка, свързани с изучаваната професия или специалност, като се има предвид, че по процедура „Подкрепа за дуалната система на обучение“ е планирано да бъдат включени 735 педагогически специалисти и 706 наставници. </t>
  </si>
  <si>
    <t>Изчислената целева стойност представлява 7% от общия брой ученици, които се предвижда да участват в операции по Приоритет 3 на ПО (103 088*7%=7216) и ще гарантира широк обхват на учениците в "риск от отпадане" от системата на ПОО, като се има предвид, че с предвидената реформа в ПОО ще се повиши броя на учениците с обучение по професионална подготовка, с посочената целева стойност се очаква намаляване коефициента на отпадналите от системата на ПОО с около 5%.</t>
  </si>
  <si>
    <t>Предвидените дейности следва да обхванат професионалните училища в системата на ПОО в България. Целевата стойност се изчислява, като от общия брой професионални училища (по данни на НСИ професионалните училища в България са 418 за учебната 2020/2021 година ), се приспадне броят на Професионални колежи с прием след средно образование (19 бр.) и за някои училища се предполага, че е възможно за тях да не се променят Държавните образователни стандарти по предлаганите от училището професии и специалности. В тази връзка, с оглед осигуряване мултиплициране на резултатите с изпълнение на индикатора показателя ще бъдат обхванати 384 професионални училища [418 - (19 + 15) = 384]. Стойността е важен показател за това как ESF + се използва в подкрепа на системните промени, като цяло за ПОО в България.</t>
  </si>
  <si>
    <t xml:space="preserve">Целевата стойност на показателя за резултат за ПОО е равна на целевата стойност на показател за краен продукт ЕЕСО05 Заети, вкл. самостоятелно заети, тъй като разходите за обученията на педагогическите специалисти и наставниците се предоставят при постигнат от обучението резултат, удостоверяващ не само участие, но и успешно завършено обучение и придобита квалификация </t>
  </si>
  <si>
    <t>Целевата стойност обхваща броя на подкрепените Центровете за високи постижения (ЦВП) в системата на ПОО. Стойността е определена на база предвидения брой ЦВП, които ще бъдат създадени в изпълнение на Националния план за възстановяване и устойчивост и ще получат подкрепа за изпълнение на меките мерки в рамките на приоритет 3 на ПО.</t>
  </si>
  <si>
    <t>Целевата стойност на индикатора представлява 40% от всички ученици в ПОО (103 088), включени в дейности по програмата. Определена е на база експертна оценка, като е съобразена с продължителността на обучението за придобиване на средно образование с професионална квалификация и продължителността на операциите.</t>
  </si>
  <si>
    <t>Целевата стойност на показателя се определя на база броят на училищата, които в държавния план-прием са обявили паралелки за обучение, чрез работа (дуална система на обучение), за професионална подготовка по професии и специалности от Списъка на професиите за професионално образование и обучение (СППОО) и са получили подкрепа от ЕСФ+ за развитие на дуалната система на обучение С посечената целева стойност ще се гарантира, широк обхват от професионалните училища в дуална система на обучени, като се има предвид, че по процедура „Подкрепа за дуалната система на обучение“ се предвижда да бъдат подкрепени 147 професионални гимназии/училищата с паралелки за професионална подготовка, които да въведат дуална система на обучение.</t>
  </si>
  <si>
    <t>Индикаторът е съставен на индикатор EECO09 и е определен като дял от общия брой участници с прогимназиален етап на основното образование или по-ниска степен (ISCED 0-2). Броят на участниците от малцинства (включително маргинализирани общности като ромите) от общия брой участници е определен на база съотношението на определения финансов ресурс за тези лица, отнесен към общия бюджет по съответната група/и дейности в Приоритет 3 на ПО.
Целевата стойност за ПОО представлява 5,5% от общия брой учащи в професионалните училища, които по данни на НСИ за учебната 2020/2021 г. са 138 656.</t>
  </si>
  <si>
    <t xml:space="preserve">SRI 3.3 Участници, които остават в образование </t>
  </si>
  <si>
    <t xml:space="preserve">SRI 3.2 Брой студенти, които се обучават в дуална форма </t>
  </si>
  <si>
    <t>Целевата стойност представлява  60% от общия брой училища (2 399 учлища по данни на НСИ за 2019/2020) и е определена база опита от изпълнението на операция "Подкрепа за успех" по ОПНОИР, базиран на подаване на заявления от училища, в която обхватът на училищата е около 60% от всички училища. Определената целева стойност ще осигури възможност за осъществяване на прехода в образователната система от учебна програма по предметни знания, към рамка, основана на компетентност с оглед решаване на предизвикателствата в обучението на учениците и подобряване на образователните им резултати.</t>
  </si>
  <si>
    <t>Целевата стойност се определя на 345 училища и гарантира обхват на всички сегрегирани училища по методологията от проект № 848854 „NOSEGREGATION: Local Action Against School Segregation of Roma“, финансиран по Програмата на Европейския съюз за права, равенство и гражданство (2014-2020).</t>
  </si>
  <si>
    <t>При определяне на целевата стойност на индикатора е приложен процент на обхват на маргинализрани групи като роми по ПО 2 и ПО 3 по ОПНОИР до края на 2020 г. – 25% за операции „Обща и допълнителна подкрепа“и „ Превенция на тормоза и насилието“ , а за операция „Разширяване механизма за обхват“ е приложен процент по данни на МОН в работата им за трайно приобщаване на деца и ученици от маргинализирани групи като роми в образование и предотвратяване отпадането им (Механизъм за обхват)– 50% . Целевата стойност е сбор от деца и ученици от маргинализрани групи като ромите, обхванати по трите операции по тази СЦ и по 1 техен родител като се избягва препокриване на стойности. Целевата стойност представлява около 4,39% от всички родители и около 6,57% на всички деца и ученици по данни на НСИ за 2019/2020 учебна година.</t>
  </si>
  <si>
    <t>Целевата стойност на индикатора се определя от сбора на планирания брой педагогически специалисти, образователни медиатори и друг непедагогически персонал , включително членове на екипите за обхват, обучени за работа с деца и ученици от уязвими групи по трите операции или 10374+10327+5414=26115, което е 30, 55%  от всички педагогически специалисти по данни НСИ за учебната 2019/2020 г.</t>
  </si>
  <si>
    <t>71.547%</t>
  </si>
  <si>
    <t>Целевата стойност се определя от представените от МОН и обработени исторически данни и представлява 71,547% от необхванатирте деца и ученици, посетени от екипите за обхват към септември 2020 г.</t>
  </si>
  <si>
    <t>Целевата стойност на индикатора представлява планирания брой на деца и ученици със СОП, с хронични заболявания, в риск, с изявени дарби по група дейности „Обща и допълнителна подкрепа“ по тази СЦ , определена съгласно заявените потребности по процедура 3.018 Подкрепа за приобщаващо образование по ОПНОИР, които в момента се удовлетворяват наполовина - т.е. увеличение приблизително с 50% спрямо текущия обхват.</t>
  </si>
  <si>
    <t>Целевата стойност се определя от планирания брой родители по трите групи дейности по тази СЦ като според спецификата на дейностите се избягва припокриване. Целевата стойност представлява около 16,04% от всички родители на деца и ученици в образование по данни на НСИ (1 387 057 от преброяване 2011) или поне по 1 родител на обхванатите и подкрепени деца и ученици по тази СЦ.</t>
  </si>
  <si>
    <t xml:space="preserve">Целевата стойност представлява планирания брой на деца и ученици  от уязвими групи, с обучителни затруднения,  в риск от отпадане от образователната система, получили  подкрепа за личностно развитие по група дейности „Обща и допълнителна подкрепа“, което е 20,033% от общия брой деца в предучилищно образование и 16,51 % от общия брой ученици в училищното образование по данни на НСИ за 2019/2020 г. </t>
  </si>
  <si>
    <t>Целевата стойност  представлява около 20,82 % от населението, което никога не е посещавало училище  по данни от преброяването от 2011 г. (https://www.nsi.bg/census2011/PDOCS2/Census2011_Edu.xls) или 80963*20,82% ≈16858 лица като отчита постигнатото до 2020 г. по ОПНОИР и научените уроци и увеличение с 30% спрямо заложеното по ОПНОИР.</t>
  </si>
  <si>
    <t>Целевата стойност на индикатора представлява 21,16%  от планирания брой участници с прогимназиален етап на основното образование или по-ниска степен на образование (т.е. от EEOC09), който процент е определен по данни от приключилия проект по процедура „Ограмотяване на възрастни – фаза 1“, където от 21,16% от участниците в дейностите по операцията са били неактивни лица. Прилагайки този процент към броя на лицата над 16 години с основно и по-ниско образование, участници в операция по тази специфична цел получаваме целевата стойност на неактивните лица или 16858*21,16%=3567.</t>
  </si>
  <si>
    <t>Целевата стойност на индикатора представлява 66,86% от планирания брой участници с прогимназиален етап на основното образование или по-ниска степен на образование по тази СЦ ( т.е. от EECO09), който процент е определен по данни от приключилия проект по процедура „Ограмотяване на възрастни – фаза 1“, където 66,86% от участниците в дейностите по операцията са били безработни лица. Прилагайки този процент към броя на лицата с основно и без основно образование, участници в операция по тази специфична цел получаваме целевата стойност на безработните лица или 16858*66,86%=11278.</t>
  </si>
  <si>
    <t>Целевата стойност на индикатора представлява 11,98% от планирания брой  участници с прогимназиален етап на основното образование или по-ниска степен на образование по тази СЦ (т.е. от EEOC09),който процент е определен по данни от приключилия проект по процедура „Ограмотяване на възрастни – фаза 1“, където 11,98% от участниците в дейностите по операцията са били заети лица. Прилагайки този процент към броя на лицата над 16 години, без основно образование, участници в операция по тази специфична цел получаваме целевата стойност на  заетите лица или 16858*11,98%=2020.</t>
  </si>
  <si>
    <t>Целевата стойност представлява 80% отпланирания брой  участници с прогимназиален етап на основното образование или по-ниска степен на образование по СЦ по чл.4., пар.1, буква ж) и се базира на данни от проект на МОН - „Нов шанс за успех", изпълняван по опроцедура „Ограмотяване на възрастни – фаза 1“, където над 80% от обхванатите са били роми или 16858*80%=13486.</t>
  </si>
  <si>
    <t>Целевата стойност на индикатора представлява сбор от планирания брой на педагогическите специалисти и непедагогическия персонал, участници в обучения за работа в мултикултурна образователна среда и за превенция и преодоляване на десегрегацията по трите групи дейности по тази СЦ (2594 ПС по ВОМР)+(3280 ПО ИТИ)+(545 образователни медиатори)=6419), определени на база исторически данни по ОПНОИР,  заявено увеличение по ВОМР.Целевата стойност представлява 7,51% от педагогическите специлаисти по данни на НСИ за учебната 2019/2020 година.</t>
  </si>
  <si>
    <t>Целевата стойност на индикатора по тази СЦ е сбор от целевите стойности на децата и учениците от уязвими групи в дейностите по тази СЦ, които са определени според спецификите на операциите по подхода ВОМР, подхода ИТИ и операция чрез подбор на проекти. Целевата стойност представлява 5,60% от всички деца и ученици в образованиетопо данни на НСИ за 2019/2020 учебна година.</t>
  </si>
  <si>
    <t>За определяне целевата стойност на индикатора се ползват данни от ОПНОИР, обработени според спецификите на групата дейности, а именно мултикултурна образователна среда. Целевата стойност представлява сбор от планирания брой деца, ученици и поне по 1 техен родител от маргинализрани групи като роми, участници в трите групи дейности на тази СЦ. Определянето на целевата стойност избягва препокриване, отчита и тенденцията за среден брой от 1,5-2 деца в семейство според данни на НСИ. Целевата стойност е сбор от деца и ученици от маргинализрани групи като ромите, обхванати по трите операции по тази СЦ и по 1 техен родител. Целевата стойност представлява около 3,03% от всички родители и около 5,60% от всички деца и ученици в образованиев по данни на НСИ за 2019/2020 учебна година.</t>
  </si>
  <si>
    <t>Целевата стойност на индикатора за резултат на обучените с квалификационни кредити и останали на в сферата на образованието педагогически специалисти се определя от планирания брой педагогически специалисти, участвали в обучения за повишаване на квалификацията си (поради прилагането на разход за единица продукт за 1 обучаем учител, която завършва с резултат 1,2 и/или 3 квалификационни кредита), което е 55,125% от индикатор SOI 1.5. Педагогически специалисти и непедагогически персонал, обучени за работа с деца и ученици от уязвими групи  или 16,84% от педагогическите специалисти по данни на НСИ за учебната 2019/2020 година.</t>
  </si>
  <si>
    <t>Целевата стойност представлява 94,69% от целевата стойност на индикатора за продукт SOI 1.1. или 32702*94,69%=30966 деца и ученици, вклщчени и записани в предучилищно и училищно образование  по механизма за съвместна работа на институциите за периода на операцията.</t>
  </si>
  <si>
    <t>Целевата стойност на индикатора представлява 90% от  целевата стойност на индикатор за изпълнение SOI 1.2.Брой деца и ученици  със специални образователни потребности (СОП), в риск, с хронични заболявания и с изявени дарби.В резултат от оказаната обща и допълнителна подкрепа тези деца и ученици ще се считат за приобщени в образователната система, т.к. са останали в образование и са показали подобрение средно с 10% на образователните резултати  след 1 година участие в дейности за обща и допълнителна подкрепа по операцията , което се базира на данни от ОПНОИР.</t>
  </si>
  <si>
    <t xml:space="preserve">SOI1.2.; 
</t>
  </si>
  <si>
    <t>Целевата стойност на индикатора представлява 90% от  целевата стойност на индикатор за изпълнение  SOI 1.4. Брой деца и ученици от предучилищното и училищното образование от уязвими групи, получили подкрепа.,  за да измери напредък на образователните резултати на децата и учениците от целевите групи в предучилищното образование и училищното образование като се ползва опитът и постигнатото по ОПНОИР.</t>
  </si>
  <si>
    <t xml:space="preserve">SOI1.4
</t>
  </si>
  <si>
    <t>Целевата стойност на индикатора e равна на целевата стойност на индикатор EEOC04 неактивни, която е 3567.</t>
  </si>
  <si>
    <t>Целевата стойност на индикатора представлява 80% от целевата стойност на индикатора за изпълнение EEOC09 участници с прогимназиален етап на основното образование или по-ниска степен на образование. Целевата стойност е определена на база приключилия проект „Нов шанс за успех“ на МОН, по който заложеният индикатор за резултат „Дял на получилите (включително роми) удостоверения за успешно завършени курсове по ограмотяване или за усвояване на учебно съдържание, предвидено за изучаване в класове от прогимназиалния етап на основното образование по ОП“ от 80% е изпълнен на 91,84%.</t>
  </si>
  <si>
    <t>Целевата стойност на индикатора за резултат на обучените с квалификационни кредити и останали  в сферата на образованието педагогически специалисти се определя от планирания брой педагогически специалисти, участвали в обучения за повишаване на квалификацията си по тази СЦ (поради прилагането на разход за единица продукт за 1 обучаем учител, която завършва с резултат 1,2 и/или 3 квалификационни кредита), което е 91,51% от индикатор SOI 1.5. Педагогически специалисти и непедагогически персонал, обучени за работа с деца и ученици от уязвими групи  или 6,87% от педагогическите специалисти по данни на НСИ за учебната 2019/2020 година.</t>
  </si>
  <si>
    <t>Целевата стойност на индикатора представлява 90% от целевата стойност на   специфичен индикатор за изпълннеие  SOI 1.4. Брой деца и ученици от уязвими групи,  с обучителни затруднения, в риск от отпадане от образование, поучили  подкрепа, която е 51864 като се позлва опита по ОПНОИР.</t>
  </si>
  <si>
    <t>Целевата стойност на общия индикатор EECO06 се определя от обработени исторически данни и е сбор от броя на всички деца и ученици до 18 години обхванати по трите операции( 17 450 деца и ученици със СОП,  160 632 деца и ученици от уязвими групи и 44366 ученици, участници в занимания срещу агресията) като се избягва препокриване на стойности предвид и обхвата им през различни учебни години. Целевата стойност представлява около 24% от всички деца и ученици в предучилищното и училищно образование по данни на НСИ за учебната 2019/2020 г. са 926 125(217 867 в предучилищното образование и 708 258 в училищното образование).</t>
  </si>
  <si>
    <t>Целевата стойност на индикатора показателя представлява 100% обучени служителите от Изпълнителна агенция „Програма за образование“, за всеки от които е предвидено поне по едно обучение на година (118 служители, съгласно Устройствен правилник на ИАПО от 17.08.2021 г.), т.е. 118 служители от УО х 8 години (от 2022 г. до 2029 г. вкл.) = 944 участия в обучения и работни посещения. Заложената целева стойност е определена на база опита от изпълнението на обучения за служителите на УО по ОПНОИР 2014-2020 г.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</si>
  <si>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на индикатора показателя предвижда извършването на 9 бр. оценки (7 бр. тематични оценки – за извършване на оценка на въздействието на прилаганите мерки при изпълнение на ПО с оглед прецизиране на критериите за подбор на операции, надграждането на вече реализирани операции и постигането на максимален ефект и подобрения на ключови индикатори показатели при планирането и одобрението на бъдещи операции – в областта на: приобщаващото образование; дигитализация и прилагане на компетентностния модел в образованието; професионалното образование и обучение; висшето образование; социално-икономическата интеграция на маргинализирани общности, като  ромите и подход отдолу-нагоре; подкрепата във връзка с целевите действия за борба с детската бедност; качеството и съответствието с пазара на труда на образованието; 1 бр. оценка на въздействието до 30 юни 2029 г., съгласно изискванията на чл. 44 от Регламент (ЕС) 2021/1060 на Европейския парламент и на Съвета от 24 юни 2021 година; 1 бр. оценка на процедурите по ОПНОИР по отношение на използването на средствата по линия на REACT-EU до 31.12.2024 г., съгласно чл. 92б), параграф 12 от Регламент (ЕС) № 1303/2013.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</si>
  <si>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При определянето на крайната цел на показателя, участниците са разделени в две основни групи обучения, със заложен индикативен брой, а именно:  
1. Обучения за изграждане на капацитет на служителите от МОН като ключов бенефициент, училища (общообразователни и професионални), детски градини, РУО, висши училища за мониторинг на данни, както и за информация и публичност:
- брой служители от УИП – 10 /целева стойност за 2029 г./
- брой на други служители от МОН – 20 /целева стойност за 2029 г./
- по един участник от училища и детски градини – 4 170 /целева стойност за 2029 г./
- по един участник от висши училища – 52 /целева стойност за 2029 г./
- служители в РУО – 300 /целева стойност за 2029 г./
Общ брой участници в обучения по т. 1: 4 552
2. Обучения за изграждане на капацитет на други структури, подпомагащи изпълнението на ПО, с цел осигуряване и поддържане на високи нива на компетентност, вкл. членове на Комитета за наблюдение на ПО;
- брой представители на Комитета за наблюдение – 70 /целева стойност за 2029 г./
- брой представители на неправителствени организации в сферата на образованието – 50 /целева стойност за 2029 г./
Общ брой участници в обучения по т. 2: 120
Определена крайна цел: 4 552 + 120 = 4 672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</si>
  <si>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на индикатора показателя е определена на база предходен опит и исторически данни от участия в събития по Оперативна програма „Наука и образование за интелигентен растеж“ 2014 – 2020 г. За програмен период 2021 – 2027 г. е предвидено в рамките на събитията по ПО да се провеждат комуникационни и разяснителни кампании сред заинтересованите страни и потенциални бенефициенти (образователни институции, социално-икономически партньори, НПО) за популяризиране на подхода ИТИ и мерките, подкрепени чрез финансови инструменти. Заложени са индикативно по 200 участника на всяка една от годините, стартирайки от 2022 г. до 2029 г. включително, т.е. 200 участници х 8 години = 1 600 участници в събития по Програмата.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</si>
  <si>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Методология за определяне на целевата стойност</t>
  </si>
  <si>
    <t>Методология за определяне на етапната цел</t>
  </si>
  <si>
    <t>етапна цел</t>
  </si>
  <si>
    <t>1. Ефективно прилагане на компетентностния модел чрез въвеждане на училищни методически планове за действие за развитие на ключови компетентности;
2. Дигитална трансформация на училищното образование в т.ч. професионалното образование и обучение;
4. Подкрепа за създаване и прилагане на култура за иновации, иновативни детски градини и училища;</t>
  </si>
  <si>
    <t>педагогически специалисти;
непедагогически персонал;                                       РУО експерти</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</si>
  <si>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индикатора.</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</si>
  <si>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индикатора.</t>
  </si>
  <si>
    <t>Планираният период за стартиране на физическото изпълнение на дейностите по  операция "Дигитална трансформация на училищното образование в т.ч. професионалното образование и обучение" е средата на 2024 г.В тази връзка няма да бъде възможно отчитане на стойности на индикатори  в края на 2024 г., поради което не се планира етапна цел за изпълнение на индикатора.</t>
  </si>
  <si>
    <t xml:space="preserve">Етапната цел се определя от обхванатите ученици  от малцинства (включително от маргинализирани общности, като ромите) по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като е приложена методологията за определяне на етапната цел на индикатор SOI 2.7 Брой подкрепени деца и ученици и  е приложен процент за относителния дял на средствата от бюджета на Приоритет 2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t>
  </si>
  <si>
    <t>Етапната цел представлява 17% от броя на учениците, които се планира да бъдат обхванати в дейности за достъп до висше образование в рамките на операция "Достъп на уязвими групи, групи в неравностойно положение и непедагогически персонал до ВО" (5 466 ученици). Определена е, като е съобразена с план-графика за стартиране на операцията на база 100% финансов ресурс за 3-годишна продължителност на операцията, при планирано стартиране на реалното изпълнение на дейностите през втората половина на 2024 г.и отчитане стойности на индикатора през третото тримесечие на 2024 г., т.е. до края на 2024 г. реалното изпълнение е половин година (911 = 5 466*100%/3*1/2)</t>
  </si>
  <si>
    <t xml:space="preserve">Етапната цел се определя от обхванатите ученици, непедагогически персонал, вкл. образователни медиатори, студенти  от малцинства (включително от маргинализирани общности, като ромите) по операции "Достъп на уязвими групи, групи в неравностойно положение и непедагогически персонал до ВО" и " Професионално ориентиране на студентите чрез практики и развиване на предприемачески умения" , като е приложена методологията за определяне на етапната цел на индикатори EEC010 Участници със средно образование  (ISCED 3) или образование след средното образование (ISCED 4) и  EECO09 Участници с прогимназиален етап на основното образование или по-ниска степен (ISCED 0-2), и  е приложен процент за относителния дял на средствата от бюджета на Приоритет 3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t>
  </si>
  <si>
    <t xml:space="preserve">Планираният период за стартиране на физическото изпълнение на дейностите по операция "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е средата на 2025 г., след приключване на проектите по процедура "Модернизация на висшите училища" по ОПНОИР и анализ на резултатите от изпълнението на финансираните проекти, поради което не се планира етапна цел за индикатора.     </t>
  </si>
  <si>
    <t xml:space="preserve">Етапната цел обхваща:                                                                                                                   *17% от броя на непедагогическия персонал, вкл. образователните медиатори, които се планира да бъдат обхванати в дейности за достъп до висше образование в рамките на операция "Достъп на уязвими групи, групи в неравностойно положение и непедагогически персонал до ВО" (965 лица). Определена е съобразно план-графика за стартиране на операцията на база 100% финансов ресурс за 3-годишна продължителност на операцията, при планирано стартиране на реалното изпълнение на дейностите през втората половина на 2024 г.и отчитане стойности на индикатора през третото тримесечие на 2024 г., т.е. до края на 2024 г. реалното изпълнение е половин година (161 = 965*100%/3*1/2);                                                                                             * 20 % от броя на студентите, които се планира да бъдат обхванати в дейности по операция "Професионално ориентиране на студентите чрез практики и развиване на предприемачески умения" (46 768 студенти). Определена е съобразно план-графика за стартиране на дейностите на база 100% финансов ресурс за5-годишна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(9 353 = 46 768*100%*1/5).                               Етапната цел е съобразена с планирания период на стартиране на операциите по приоритет 3, поради което при изчисленията не се вземат предвид броя настудентите, които се планира да бъдат обхванати в операция "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 тъй като тази операция ще стартира в средата на 2025 г., след приключване на проектите по процедура "Модернизация на висшите училища" по ОПНОИР и анализ на резултатите от изпълнението на финансираните проекти.                  </t>
  </si>
  <si>
    <t xml:space="preserve">Планираният период за стартиране на физическото изпълнение на дейностите по операция "Въвеждане на форми на дуално обучение в приложими специалности във висшето образование" е края на 2023 г. Изхождайки от спецификата на дейностите, които предхождат реалното въвеждане на дуални форми на преподаване във висшите училища, няма да бъде възможно отчитане на стойност на индикатора  в края на 2024 г.,поради което не се планира етапна цел за индикатора.     </t>
  </si>
  <si>
    <t>Етапната цел представлява20% от броя надокторантските училища, които се планира да бъдат подкрепени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(47 докторантски училища).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(9 =47*100%*1/5)</t>
  </si>
  <si>
    <t>Етапната цел за ПОО за обхванатите ученици в паралелки по професионална подготовка по първите две групи дейности на Приоритет 3, с продължителност на операцията  от 5 години се определя на 15% (75% финансов ресурс / 5 години продължителност) с реално изпълнение на дейностите и отчитане стойности на показателя за краен продукт през 2024 г. Операцията за подкрепа на ЦВП по група дейности 3 се предвижда да стартира в края на 2024, с реално отчитане и верифициране стойностите на индикатора за обхванатите ученици след 2025 г., съответно не се предвиждат етапни цели. Операцията/ите за подкрепа на дуалната система на обучение по група дейности 4 на Приоритет 3 ще се реализира/т в продължение на сходен проект по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предвиджда да отчете към УО стойности на индикаторите за обхванатите ученици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показателя за краен продукт.</t>
  </si>
  <si>
    <t>Етапната цел за обхванатите учители/преподаватели по професионална подготовка по първите две групи дейности на Приоритет 3, с продължителност на операцията от 5 години се определя на 15% (75% финансов ресурс / 5 години продължителност) с реално изпълнение на дейностите и отчитане стойности на показателя за краен продукт през 2024 г. Операцията за подкрепа на ЦВП по група дейности 3 се предвижда да стартира в края на 2024,  с реално отчитане и верифициране стойностите на показателя за обхванатите учители/преподаватели по професионална подготовка след 2025 г., съответно не се предвиждат етапни цели. Операцията/ите за подкрепа на дуалната система на обучение по група дейности 4 на Приоритет 3 ще се реализира в продължение на сходен проект по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предвиджда да отчете към УО стойности на индикаторите за обхванатите учители/преподаватели по професионална подготовка и подкрепени наставници в дуалната система на обучение,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показателя за краен продукт</t>
  </si>
  <si>
    <t xml:space="preserve">Предвид изискванията на чл. 18 от Регламент ЕС 2021/1060, за извършването на междинен преглед и определяне на сума за гъвкавост, която да се разходва след междинния преглед на Програмата, се предвижда операциите, преди 2024 г. да стартират със 75% от предвидения финансов ресурс. Съответно етапната цел се определя, като се взема предвид определения финансовия ресурс за операциите, който се разделя на планирания брой години за изпълнението им и отчитането на стойности на показателите за краен продукт към 2024 г. 
Етапната цел на показателя за краен продукт е определена във връзка с операцията, която обхваща първите две групи дейности на Приоритет 3, с продължителност от 5 години и се определя на 15% от целевата стойност (75% финансов ресурс / 5 години продължителност), с реално изпълнение на дейностите и отчитане стойности на индикаторите през 2024 г. </t>
  </si>
  <si>
    <t>Операцията за подкрепа на ЦВП по група дейности 3 по Приоритет 3 се предвижда да стартира в края на 2024, с реално отчитане и верифициране стойностите на индикатора след 2025 г., съответно за показателите за краен продукт не се предвиждат етапни цели.</t>
  </si>
  <si>
    <t xml:space="preserve">Операцията/ите за подкрепа на дуалната система на обучение по група дейности 4 на Приоритет 3 ще се реализира/т в продължение на проект BG05M2OP001-2.014 „Подкрепа за дуалната система на обучение“,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предвижда да отчете към УО стойности на индикаторите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показателя за краен продукт. </t>
  </si>
  <si>
    <t>Етапната цел се определя от обхванатите ученици в паралелки по професионална подготовка от малцинства (включително от маргинализирани общности, като ромите), като е приложена методологията за определяне на етапната цел на индикатор ЕЕСO09 Участници с прогимназиален етап на основното образование или по-ниска степен (ISCED 0-2), тъй като индикатор EECO15 е определен като дял на индикатор EECO09.</t>
  </si>
  <si>
    <t>Етапната цел е съобразена с планирания график на операциите, които  стартират преди 2024 г.: операция по група дейности 1 със 100% от бюджета и продължителност 5 години, операция по група дейности 2 за обща и допълнителна подкрепа в предучилищното образование със 75% бюджета и продължителност от 5 години и операция по група дейности 2 за обща и допълнителна подкрепа в училищното образование със 75% от бюджета и продължителност от 5 години. 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сбор от обхванатите в обучения на: членове на екипите за обхват по операция по група дейност 1, която стартира в през 2023 г. (10374/5*1=2075), педагогическите специалисти и непедагогическия персонал, обучавани по операция за обща и допълнителна подкрепа в предучилищното образование, която стартира  в края на 2023 (4769*0,75*1/5=716 и педагозите и непедагогическия персонал, обучени по операция обща и допълнителна подкрепа в училищното образование, която стартира в края на 2022 г. (5558*0,75*2/5=1667) или 2075+716+1667=4458. Етапната цел не включва обучаваните педагогически специалисти и непедагогически персонал по група дейности 3, т.к. операцията за превенция на тормоза и агресията в училище стартира в края на 2024 г. и няма възможност за отчитане на показателя.</t>
  </si>
  <si>
    <t>Етапната цел е съобразена с планирания график на операция по група дейности 1, която стартира през 2023 г. с продължителност от 5 години за определения финансов ресурс по операцията.  Етапната цел се определя, като се взема предвид определения финансовия ресурс за операцията,  разделен на планирания брой години за изпълнението и отчитането на стойности на показателя до края на 2024 г. Етапната цел представлява децата и учениците, обхванати в група дейности 1 или 32702/5*1=6540.</t>
  </si>
  <si>
    <t>Етапната цел е съобразена с планирания график на операциите по група дейности 2, които  стартират преди 2024 г. със 75% от предвидения финансов ресурс и продължителност на операциите от 5 години.  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показателя до края на 2024 г. Етапната цел представлява  децата със СОП, в риск, с хронични заболявания и изявени дарби в предучилищното образование,  обхванати в операция за обща и допълнителна подкрепа в предучилищното образование, стартираща в края на 2023 г.(6065*0,75*1/5=910) и от учениците със СОП, в риск, с хронични заболявания и изявени дарби, обхванати в операция за обща и допълнителна подкрепа в училищното образование, която стартира в края на 2022 г. (11385*0,75*2/5= 3415). Етапната цел не включва операция за превенция на тормоза и агресията в училище, която стартира в края на 2024 г. и няма възможност за отчитане на показателя в края на 2024 г. и избягва препокриване на стойности на показателя по операция по група дейности 1 или 910+3415=4325.</t>
  </si>
  <si>
    <t>Етапната цел е съобразена с планирания график на операциите, които  стартират преди 2024 г. със 75% от предвидения финансов ресурс.  Етапната цел се определя, като се взема предвид определения финансов ресурс за операциите,  разделен на планирания брой години за изпълнението им и отчитането на стойности на показателя до края на 2024 г. Етапната цел представлява  децата в предучилищното образование от уязвими групи - с обучителни затруднения,  в риск от отпадане от образователната система, обхванати в операция за обща и допълнителна подкрепа в предучилищното образование и стартираща в края на 2023 г. с продължителност от 5 години (43645*0,75*1/5=6547) и учениците от уязвими групи - с обучителни затруднения,  в риск от отпадане от образователната система, обхванати в операция за обща и допълнителна подкрепа в училищното образование, която стартира в края на 2022 г. с продължителност 5 години (116987*0,75*2/5=35096). Етапната цел не включва операция за превенция на тормоза и агресията в училище, която стартира в края на 2024 г. и няма възможност за отчитане на показателя и избягва препокриване на стойности на показателя в операция по група дейности 1 или 6547+35096=41643.</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</si>
  <si>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представители на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 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 и концепциите за проектни предложения по ИТИ и отчитането на стойности на показателя до края на 2024 г. или 16858/7*1/3=803.</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</si>
  <si>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безработни лица от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регионитеи концепциите за проектни предложения по ИТИ и отчитането на стойности на показателя до края на 2024 г. или11271/7*1/3=537.</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</si>
  <si>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неактивни лица от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 и концепциите за проектни предложения по ИТИ и отчитането на стойности на показателя до края на 2024 г. или 3567/7*1/3=170.</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</si>
  <si>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заети лица от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регионитеи концепциите за проектни предложения по ИТИ и отчитането на стойности на индикатора до края на 2024 г. или2020/7*1/3=96.</t>
  </si>
  <si>
    <t>Етапната цел  е съобразена с планирания график за операции по подхода ВОМР и подхода ИТИ. Операцията по подхода ВОМР стартира в края на 2023 г. с продължителност от 7 години и реално изпълнение на не повече от 1/3 от обхванатите в обучения педагогически специалисти и непедагогически персонал до края на 2024 г.(2594+260)/7*1/3=136). Операцията по подхода ИТИ стартира през 2024 г. с продължителност от 7 години и реално изпълнение на не повече от 1/6 от обхванатите в обучения педагогически специалисти и непедагогически персонал до края на 2024 г. съгласно стратегиите на регионите и концепциите за проектни предложения по ИТИ и отчитането на стойности на показателя до края на 2024 г. (3280+285)/7*1/6=85). Етапната цел е сбор от обхванатите в обучения педагогически специалисти и непедагогически персонал в операции по подхода ВОМР и подхода ИТИ съобразено със спецификите на прилагане на двата подхода и възможността за отчитане на показателя до края на 2024 г. или 136+85=221.</t>
  </si>
  <si>
    <t>Етапната цел е съобразно планирания график на операциите по подхода ВОМР, подхода ИТИ и операцията за интеркултурно образование, които стартират в края на 2023 г. и през 2024 г. с реално изпълнение на дейности от края на 2023 г до края на 2024г. Етапната цел се определя, като се взема предвид определения финансов ресурс за всяка операция,  разделен на планирания брой години за изпълнението им и отчитането на стойности на показателя до края на 2024 г. Етапната цел представлява сбор на деца, ученици и родители от маргинализирани групи като ромите, обхванати в: операция по подхода ВОМР, която стартира в края на 2023 г. с определения финансов ресурс с продължителност 7 години съгласно спецификите на прилагане на подхода ВОМР и обхват на не повече от 1/3 на маргинализираните групи като ромите и отчитане на показателя до края на 2024 г. (14266/7*1/3*0,5=340родители +4069/7*1/3 = 194 деца+5618/7*1/3= 268 ученици) или 80; операцията по подхода ИТИ стартира през 2024 г. с определения финансов ресурс с продължителност от 7 години съгласно спецификите на прилагане на подхода ИТИ и обхват на не повече от 1/6 на маргинализираните групи като ромите и отчитане на показателя до края на 2024 г. (35664/7*1/6*0,5=425 родители +17832/7*1/6=425 ученици) или 850; операцията за интеркултурно образование стартира в края на 2023 г. с продължителност 3 години чрез процедура за подбор на проекти, обхват на не повече от 1/3 от маргинализираните групи като роми и отчитане на показателя до края на 2024 г. (17042*1/3=5680 родители +7303*1/3=2434 деца +17042*1/3=5680 ученици) или 13794. Етапната цел представлява сбора на деца, ученици и родители от маргинализирани групи като роми по трите операции или 802+850+13794=15446.</t>
  </si>
  <si>
    <t>Етапната цел е съобразно планирания график на операциите по подхода ВОМР, подхода ИТИ и операцията за интеркултурно образование, които стартират в края на 2023 г. и през 2024 г. с реално изпълнение на дейности от края на 2023 г до края на 2024г. Етапната цел се определя, като се взема предвид определения финансов ресурс за всяка операция,  разделен на планирания брой години за изпълнението им и отчитането на стойности на показателя до края на 2024 г. Етапната цел представлява сбор на деца и ученици, обхванати в: операция по подхода ВОМР, която стартира в края на 2023 г.  с определения финансов ресурс с продължителност 7 години съгласно спецификите на прилагане на подхода ВОМР и обхват на не повече от 1/3 от децата и учениците от уязвими групи на показателя (4069/7*1/3 =194 деца +5618/7*1/3=268 ученици) или 462; операцията по подхода ИТИ стартира през 2024 г. с определения финансов ресурс с продължителност от 7 години съгласно спецификите на прилагане на подхода ИТИ и обхват на не повече от 1/6 на деца и ученици от уязвими групи на показателя  или 17832/7*1/6=425; операцията за интеркултурно образование стартира в края на 2023 г. с продължителност 3 години чрез процедура за подбор на проекти, обхват на не повече от 1/3 от деца и ученици от уязвими групи (7303*1/3=2434 деца +17042*1/3=5680 ученици) или 8114. Етапната цел е сбор от децата и учениците от уязвими групи, подкрепени  по трите операции до края на 2024 г. или 462+425+8114=9001.</t>
  </si>
  <si>
    <t>Етапната цел  е съобразена с планирания график за операцията по подхода ИТИ, която стартира през 2024 г. с продължителност от 7 години и реално изпълнение на не повече от 1/6 от обхванатите училища в дейности по десегрегация до края на 2024 г. съгласно стратегиите на регионите и концепциите за проектни предложения по ИТИ и отчитането на стойности на показателя до края на 2024 г. или 345/7*1/6=9.</t>
  </si>
  <si>
    <t>Етапната цел е съобразена с планирания график на операциите, които  стартират преди 2024 г.: група дейности 1 стартира със 100% от бюджета си, а група дейности 2 с две операции с по 75% от бюджета. Етапната цел се определя, като се взема предвид определения финансов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сбор на деца, ученици и родители от маргинализирани групи като ромите, обхванати в: операция по група дейности 1, стартираща през 2023 г. със 100% от бюджета и продължителност 5 години (32702/5*2*0,5=6540), операция за обща и допълнителна подкрепа в предучилищното образование, стартираща в края на 2023 г. с продължителност 5 години (6065*0,75*1/5 + 43645*0,75*1/5)*0,25*2= 3729 и в операция за обща и допълнителна подкрепа в училищното образование по група дейности 2, стартираща в края на 2022г. (11385*0,75*2/5+116987*0,75*2/5)*0,25*2= 19255. Етапната цел не включва операция за превенция на тормоза и агресията в училище, която стартира в края на 2024 г. и няма възможност за отчитане на показателя или 6540+3729+19255=29524.
Изчисления (C12+C17)*0,25*2+C5*0,25+C7*0,25</t>
  </si>
  <si>
    <t>Етапната цел е съобразена с планирания график на операциите по група дейности 2, които  стартират преди 2024 г. със 75% от предвидения финансов ресурс.  Етапната цел не включва операция за превенция на тормоза и агресията в училище, която стартира в края на 2024 г. и избягва припокриване на стойности на показателя по операция по група дейности 1.Етапната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поне по 1 родител на децата в предучилищното образование от всички уязвимите групи,  обхванати в операция за обща и допълнителна подкрепа в предучилищното образование и стартираща в края на 2023 г. (6065*0,75*1/5+43645*0,75*1/5=7457) и поне по 1 родител на учениците от всички уязвими групи, обхванати в операция за обща и допълнителна подкрепа в училищното образование, която стартира в края на 2022 г. (11385*0,75*2/5+116987*0,75*2/5=38511) или 7457+38511=45698.</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</si>
  <si>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лица от маргинализрани групи като роми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к съгласно стратегиите на регионитеи концепциите за проектни предложения по ИТИ и отчитането на стойности на индикатора преди 2024 г. или 13486/7*1/3=642.</t>
  </si>
  <si>
    <t>Целева стойност
Преход</t>
  </si>
  <si>
    <t>Целева стойност
По-слабо развити</t>
  </si>
  <si>
    <t>Етапна цел
Преход</t>
  </si>
  <si>
    <t>Етапна цел
По-слабо развити</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</si>
  <si>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учениците, които се планира да бъдат обхванати в занимания по интереси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(12108 = 80717*75%*1/5). Етапната цел е съобразена с планирания период на стартиране на операциите по приоритет 2, поради което при изчисленията не се вземат предвид броя на децата и учениците, които се планира да бъдат обхванати в операции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(64 325 деца и ученици) и "Подкрепа за ученици с таланти" (19 711 ученици), тъй като тези три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</si>
  <si>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научилищата, които се планира да въведат методически планове за действие за развитие на ключови компетентности (1 439 училища)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(216 =1439*75%*1/5).</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</si>
  <si>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учителите, които се планира да придобият умения за преподаване в STEМ среда (38 962 учители)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(5 844 =38 962*75%*1/5).</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</si>
  <si>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педагогическите специалисти, ръководителите, РУО и ключовите експерти в образованието, които се планира да завършат обучение за подобряване на уменията за работа в образователната система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(1 948 лица).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(292 =1 948*75%*1/5). Етапната цел е съобразена с планирания период на стартиране на операциите по приоритет 2, поради което при изчисленията не се вземат предвид броя на участниците, които се планира да бъдат обучени  за подобряване на уменията за работа в образователната система в рамките на операции "Дигитална трансформация на училищното образование в т.ч. професионалното образование и обучение"  и  "Подкрепа за създаване и прилагане на култура за иновации, иновативни детски градини и училища" , тъй като тезидве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</si>
  <si>
    <t>Етапната цел е съобразена с планирания график на операциите и предположението на УО че през първите пет години операциите ще стартират със 75% от предвидения финансов ресурс, а останалите 25% ще бъдат програмирани (разпределени по операции) след анализ и оценка на постигнатия напредък в изпълнението им. 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сбор от обхванатите деца в предучилищното образование от всички уязвими групи  в операция за обща и допълнителна подкрепа в предучилищното образование и стартираща в края на 2023 г. с продължителност 5 години  (6065*0,75*1/5+43645*0,75*1/5=7457) и обхванатите  ученици от всички уязвими групи в операция за обща и допълнителна подкрепа в училищното образование, която стартира в края на 2022 г. с продължителност от 5 години (11385*0,75*2/5+116987*0,75*2/5=38501 ). Етапната цел не включва операция за превенция на тормоза и агресията в училище по група дейности 3, която стартира в края на 2024 г. и няма възможност за отчитане на стойности на показателите за обхванатите деца и ученици  до края на 2024 г.  и избягва припокриване на стойности на показателя по операция по група дейности 1 или (7457+38501=45968).</t>
  </si>
  <si>
    <t xml:space="preserve">
SRI 3.1 Лица, започнали да търсят работа</t>
  </si>
  <si>
    <t>Етапната цел представлява 2 броя оценки, които съгласно регламентите са до 2024 г. – по REACT-EU и 1 бр. за детската гаранция, защото съгласно чл. 11, параграф e) от Препоръката за създаване на Европейска гаранция за децата трябва да се докладва от държавата членка на Комисията на всеки две години относно напредъка в изпълнението на препоръката в съответствие с националния план за действие.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</si>
  <si>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Етапната цел представлява 25% от крайната цел. Изчислението е направено на база допускането, че 2024 година е третата година от 8 години и следователно ще са проведени поне ¼ от обученията на служителите на УО (25% х 944 = 236). Взета е предвид и възможността от забавяне на стартиране на изпълнението на ПО и конкретно на техническата помощ, както и възможността да не може да се пътува за присъствени обучения и увеличените възможности за обучения онлайн вследствие от усложнена пандемична ситуация.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</si>
  <si>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Междинната цел представлява 25% от крайната цел. Изчислението е направено на база допускането, че към края на 2024 година ще са минали 3 от 8 години (стартирайки от 2022 г. до 2029 г. включително) и поне ¼ от предвидените участници ще са обучени 25% х 4 672 = 1 168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</si>
  <si>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Междинната цел представлява 25% от крайната цел. Изчислението е направено на база допускането, че съм 2024 година ще са минали 3 години (1/4 от 8 години) и поне 1/4 от предвидените участници ще са взели участие в събития по Програмата (25% х 1 600 = 400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</si>
  <si>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r>
      <t xml:space="preserve">Деца и ученици от уязвими групи - </t>
    </r>
    <r>
      <rPr>
        <b/>
        <sz val="9"/>
        <color theme="1"/>
        <rFont val="Calibri"/>
        <family val="2"/>
        <charset val="204"/>
        <scheme val="minor"/>
      </rPr>
      <t xml:space="preserve">всички </t>
    </r>
    <r>
      <rPr>
        <sz val="9"/>
        <color theme="1"/>
        <rFont val="Calibri"/>
        <family val="2"/>
        <charset val="204"/>
        <scheme val="minor"/>
      </rPr>
      <t>уязвими групи</t>
    </r>
  </si>
  <si>
    <r>
      <t>Деца, ученици и родители от уязвими</t>
    </r>
    <r>
      <rPr>
        <b/>
        <sz val="9"/>
        <color theme="1"/>
        <rFont val="Calibri"/>
        <family val="2"/>
        <charset val="204"/>
        <scheme val="minor"/>
      </rPr>
      <t xml:space="preserve"> маргинализирани групи като роми</t>
    </r>
  </si>
  <si>
    <r>
      <t xml:space="preserve">ИП 1.4.Брой деца и ученици  в предучилищното и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t>
    </r>
    <r>
      <rPr>
        <b/>
        <sz val="9"/>
        <color theme="1"/>
        <rFont val="Calibri"/>
        <family val="2"/>
        <charset val="204"/>
        <scheme val="minor"/>
      </rPr>
      <t>(обединен от ИП 1.4.1. и 1.4.2.)</t>
    </r>
  </si>
  <si>
    <r>
      <t>ИП 1.4.1. Брой деца в предучилищното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t>
    </r>
    <r>
      <rPr>
        <b/>
        <i/>
        <sz val="9"/>
        <color theme="1"/>
        <rFont val="Calibri"/>
        <family val="2"/>
        <charset val="204"/>
        <scheme val="minor"/>
      </rPr>
      <t>(обединен в ИП 1.4)</t>
    </r>
  </si>
  <si>
    <r>
      <t>ИП 1.4.2.Брой ученици в училищно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t>
    </r>
    <r>
      <rPr>
        <b/>
        <i/>
        <sz val="9"/>
        <color theme="1"/>
        <rFont val="Calibri"/>
        <family val="2"/>
        <charset val="204"/>
        <scheme val="minor"/>
      </rPr>
      <t>(обединен в ИП 1.4)</t>
    </r>
  </si>
  <si>
    <t>За гарантиране на устойчивост на резултатите по процедурата 90% от подкрепените деца от предучилищното образование, получили обща и допълнителна подкрепа, няма да напуснат системата на образованието и ще подобрят поведението, мотивацията и образователните си резултати след 1 година участие в дейности по операцията. Индикаторът се базира на опита на ОПНОИР по проект „Активно приобщаване в системата на предучлищното образование“ и по проект „Подкрепа за приобщаващо образование“. Целевата стойност представлява 90%от целевите стойности на ИП 1.4.1 и ИП 1.5.1.. или (6065+43645)*90%=44739</t>
  </si>
  <si>
    <t>Целевата стойност представлява 90% от целевите стойности на ИП 1.5.2. и ИП 1.4.2. предвид продължителността на операцията от 2022 до 2029 проектни години (116987+11385)*90%=115535</t>
  </si>
  <si>
    <r>
      <t xml:space="preserve">ИП 1.5.Брой деца и ученици  от уязвими групи, с обучителни затруднения,  в риск от отпадане от образователната система, получили  подкрепа за личностно развитие </t>
    </r>
    <r>
      <rPr>
        <b/>
        <sz val="9"/>
        <color theme="1"/>
        <rFont val="Calibri"/>
        <family val="2"/>
        <charset val="204"/>
        <scheme val="minor"/>
      </rPr>
      <t>(обединен от ИП 1.5.1. и ИП 1.5.2.)</t>
    </r>
  </si>
  <si>
    <t>Целевата стойност на индикатора се определя от сбора на целевите стойности на ИП 1.5.1  и ИП 1.5.2 за децата и учениците или 160 632.</t>
  </si>
  <si>
    <r>
      <t>ИП 1.5.1Брой деца  от уязвими групи,с обучителни затруднения,  в риск от отпадане от  предучилищно образование, получили  подкрепа за личностно развитие</t>
    </r>
    <r>
      <rPr>
        <b/>
        <i/>
        <sz val="9"/>
        <color theme="1"/>
        <rFont val="Calibri"/>
        <family val="2"/>
        <charset val="204"/>
        <scheme val="minor"/>
      </rPr>
      <t>(обединен в ИП 1.5)</t>
    </r>
  </si>
  <si>
    <r>
      <t>ИП 1.5.2. Брой ученици  от уязвими групи, с обучителни затруднения,  в риск от отпадане от училищното образование , получили  подкрепа за личностно развитие.</t>
    </r>
    <r>
      <rPr>
        <b/>
        <i/>
        <sz val="9"/>
        <color theme="1"/>
        <rFont val="Calibri"/>
        <family val="2"/>
        <charset val="204"/>
        <scheme val="minor"/>
      </rPr>
      <t>(обединен в ИП 1.5)</t>
    </r>
  </si>
  <si>
    <r>
      <t xml:space="preserve"> </t>
    </r>
    <r>
      <rPr>
        <i/>
        <sz val="9"/>
        <color theme="1"/>
        <rFont val="Calibri"/>
        <family val="2"/>
        <charset val="204"/>
        <scheme val="minor"/>
      </rPr>
      <t xml:space="preserve">Целевата стойност представлява около 16,51 % от общия брой ученици в училищното образование, които по данни на НСИ за учебната 2019/2020 г. са 708 258 (708 258*16,51%=116987). Изчислената целева стойност 116 987 е съобразена с постигнатото към момента по проект „Подкрепа за успех,“ в който са обхванати 144 000 ученици в риск от отпадане от образование и така се гарантира широк обхват на целевата група, веднага след приключване на проекта най-късно през 2022 г.
</t>
    </r>
  </si>
  <si>
    <r>
      <t xml:space="preserve">ИП1.6. Брой педагогически специалисти и непедагогически персонал, обучени за работа с деца и ученици с обучителни затруднения  и в риск от отпадане от образование </t>
    </r>
    <r>
      <rPr>
        <b/>
        <sz val="9"/>
        <color theme="1"/>
        <rFont val="Calibri"/>
        <family val="2"/>
        <charset val="204"/>
        <scheme val="minor"/>
      </rPr>
      <t>(обединен от ИП 1.6.1 и ИП 1.6.2)</t>
    </r>
  </si>
  <si>
    <r>
      <t xml:space="preserve">ИП 1.6.1 Брой педагогически специалисти и непедагогически персонал, обучени за работа с деца с обучителни затруднения и в риск от отпадане от образование </t>
    </r>
    <r>
      <rPr>
        <b/>
        <i/>
        <sz val="9"/>
        <color theme="1"/>
        <rFont val="Calibri"/>
        <family val="2"/>
        <charset val="204"/>
        <scheme val="minor"/>
      </rPr>
      <t>(обединен в ИП 1.6)</t>
    </r>
  </si>
  <si>
    <r>
      <t xml:space="preserve">ИП 1.6.2.Брой педагогически специалисти и непедагогически персонал, обучени за работа с ученици с обучителни затруднения и в риск от отпадане от образование </t>
    </r>
    <r>
      <rPr>
        <b/>
        <i/>
        <sz val="9"/>
        <color theme="1"/>
        <rFont val="Calibri"/>
        <family val="2"/>
        <charset val="204"/>
        <scheme val="minor"/>
      </rPr>
      <t>(обединен в ИП 1.6)</t>
    </r>
  </si>
  <si>
    <t xml:space="preserve">Целевата стойност на индикатора е 80% от ИП 1.7. – 1000 училища (1000*80%=800), които след разработени и приложени планове за намаляване на агресията показват 50% намаление на споделените случаи на агресия и тормоз чрез кампаниите от ученици, реализиране на обмен на успешни практики, групова работа с ученици с проблемно поведение, работа с родители, посредничество за ненасилствено разрешаване на възникнали проблемни ситуации и др. две години след началото на изпълнение на плановете. 
Целевата стойност за намаление на нивата на агресия и тормоз е определена на база големия брой обхванати ученици, родители, учители, комплексните мерки за въздействие и кореспондира със Стратегическата рамка за развитие на образованието, обучението и ученето на Р България (2020-2030).
</t>
  </si>
  <si>
    <r>
      <t xml:space="preserve">Деца, ученици и родители от </t>
    </r>
    <r>
      <rPr>
        <b/>
        <sz val="9"/>
        <color theme="1"/>
        <rFont val="Calibri"/>
        <family val="2"/>
        <charset val="204"/>
        <scheme val="minor"/>
      </rPr>
      <t>уязвими маргинализирани групикато роми</t>
    </r>
  </si>
  <si>
    <r>
      <t>ИП 2.5 Брой родители и о</t>
    </r>
    <r>
      <rPr>
        <sz val="9"/>
        <color theme="1"/>
        <rFont val="Calibri"/>
        <family val="2"/>
      </rPr>
      <t>бразователни медиатори</t>
    </r>
    <r>
      <rPr>
        <sz val="9"/>
        <color theme="1"/>
        <rFont val="Calibri"/>
        <family val="2"/>
        <charset val="204"/>
      </rPr>
      <t>, преминали обучение с електронни ресурси с отворен достъп и уеб базирани приложения, насочени към повишаване на ангажираността им в обучението на учениците.</t>
    </r>
  </si>
  <si>
    <r>
      <t xml:space="preserve">
</t>
    </r>
    <r>
      <rPr>
        <sz val="9"/>
        <color theme="1"/>
        <rFont val="Calibri"/>
        <family val="2"/>
        <scheme val="minor"/>
      </rPr>
      <t>SRI 3.1 Ученици и студенти, започнали да търсят работа</t>
    </r>
  </si>
  <si>
    <r>
      <t xml:space="preserve">Индикаторът измерва броя на студентите, които се обучават по модернизирани учебни програми, разработени в рамките на програмата. Целевата стойност представлява 8% от общия брой студенти, които по данни на НСИ са 219 791 през 2020/2021 г.                                                                                                                                                                            
    * </t>
    </r>
    <r>
      <rPr>
        <b/>
        <i/>
        <sz val="9"/>
        <color theme="1"/>
        <rFont val="Calibri"/>
        <family val="2"/>
        <charset val="204"/>
      </rPr>
      <t xml:space="preserve">Модернизирани учебни програми </t>
    </r>
    <r>
      <rPr>
        <sz val="9"/>
        <color theme="1"/>
        <rFont val="Calibri"/>
        <family val="2"/>
        <charset val="204"/>
      </rPr>
      <t xml:space="preserve">са разработените по ПО учебни програми с дигитално образователно съдържание и за дистанционно обучение, съвместни учебни програми или на чужд език за компетентностно базирано обучение с фокус върху дигиталните компетентности, новите умения и функционалните знания, за прилагане на нови методи на преподаване и оценяване на знанията и уменията на студентите, за въвеждане на хибридни дисциплини и специалности, за въвеждане на обучение по изкуствен интелект (AI), добавена реалност (AR), изкуствена реалност (VR), които :
- предвиждат система за актуализация и динамично съответствие с актуалните тенденции 
и изисквания на пазара на труда;
-предвиждат планиране на приема на студенти, провеждането на студентски 
стажове и практики, както и включване на специалисти от практиката за осъществяване на 
преподавателска дейност;
- насърчават профилната специализация, свързаността и ефективното използване на 
споделени ресурси (човешки, финансови и материални) между партниращите висши 
училища и научни организации;
- одобрени са от работна група, включваща представители на  бизнеса, местната власт и международни експерти (ако е приложимо);
-  приети са от факултетен съвет в рамките на съответното висше училище.
</t>
    </r>
  </si>
  <si>
    <t xml:space="preserve">Целевата стойност се определя от представените от МОН и обработени исторически данни и представлява 71,547% от необхванатирте деца и ученици, посетени от екипите за обхват към септември 2020 г.
</t>
  </si>
  <si>
    <t>ИП 1.12</t>
  </si>
  <si>
    <t>Целевата стойност е определена на база размера на месечните разходи, които са изплащани на докторанти по Национална програма “Вихрен“. Целевата стойност представлява малко повече от 23 % от докторантите във висши училища и научни организации, които годишно се зачисляват в докторантура, отчитайки че операцията ще се реализира чрез подбор на проектни предложения. По данни на НСИ през 2020 г. общия брой на зачислените докторанти е 6 440 при средна 3-годишна продължителност на докторантурата, което прави средно годишен брой на зачислените в докторантура  2 147 (6440/3= 2147).</t>
  </si>
  <si>
    <t xml:space="preserve"> Целевата стойност представлява 0.5 % от общия брой преподаватели във висшите училища, които по данни на НСИ са 20 716 през 2020/2021 г., отчитайки че операцията ще се реализира чрез подбор на проектни предложения, както и че фокусът на подкрепата е към докторанти, а обучението на академичния състав има спомагатален характер.</t>
  </si>
  <si>
    <t>Целевата стойност представлява 23 % от докторантите във висши училища и научни организации, които годишно се зачисляват в докторантура (по данни на НСИ през 2020 г. общия брой на зачислените докторанти е 6 440 при средна 3-годишна продължителност на докторантурата, което прави средно годишен брой на зачислените в докторантура  6440/3= 2147) и 0.5 % от общия брой преподаватели във висшите училища, които по данни на НСИ са 20 716 през 2020/2021 г., отчитайки че операцията ще се реализира чрез подбор на проектни предложения, както и че фокусът на подкрепата е към докторанти, а обучението на академичния състав има спомагатален характер.</t>
  </si>
  <si>
    <t>Етапната цел представлява20% от броя на докторантите и преподавателите, които се планира да бъдат обхванати в дейности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(594 лица).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(119=594*100%*1/5)</t>
  </si>
  <si>
    <t>Целевата стойност на индикатора представлява средно 60% от всички докторанти, които са зачислени в докторантура по операцията  (500). Определена е на база експертна оценка, като е съобразена с продължителността на операцията (5 години), с продължителността на докторантурата, съгласно Закона за висшето образование, с факта, че тя трябва да се основава на потребностите на бизнеса и нейната реална продължителност зависи именно от това, както и с необходимото време за защита на дисертационен труд и присъждане на образователна и научна степен „доктор“.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</si>
</sst>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0000%"/>
  </numFmts>
  <fonts count="2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b/>
      <sz val="9"/>
      <color theme="1"/>
      <name val="Calibri"/>
      <family val="2"/>
      <charset val="204"/>
    </font>
    <font>
      <b/>
      <sz val="12"/>
      <color theme="1"/>
      <name val="Calibri"/>
      <family val="2"/>
      <charset val="204"/>
      <scheme val="minor"/>
    </font>
    <font>
      <strike/>
      <sz val="9"/>
      <color theme="1"/>
      <name val="Calibri"/>
      <family val="2"/>
      <charset val="204"/>
      <scheme val="minor"/>
    </font>
    <font>
      <sz val="10"/>
      <color theme="1"/>
      <name val="Arial"/>
      <family val="2"/>
      <charset val="204"/>
    </font>
    <font>
      <b/>
      <sz val="9"/>
      <color theme="1"/>
      <name val="Calibri"/>
      <family val="2"/>
      <charset val="204"/>
      <scheme val="minor"/>
    </font>
    <font>
      <strike/>
      <sz val="11"/>
      <color theme="1"/>
      <name val="Calibri"/>
      <family val="2"/>
      <charset val="204"/>
      <scheme val="minor"/>
    </font>
    <font>
      <i/>
      <sz val="9"/>
      <color theme="1"/>
      <name val="Calibri"/>
      <family val="2"/>
      <charset val="204"/>
      <scheme val="minor"/>
    </font>
    <font>
      <b/>
      <i/>
      <sz val="9"/>
      <color theme="1"/>
      <name val="Calibri"/>
      <family val="2"/>
      <charset val="204"/>
      <scheme val="minor"/>
    </font>
    <font>
      <b/>
      <sz val="12"/>
      <color theme="1"/>
      <name val="Times New Roman"/>
      <family val="1"/>
      <charset val="204"/>
    </font>
    <font>
      <sz val="9"/>
      <color theme="1"/>
      <name val="Calibri"/>
      <family val="2"/>
      <charset val="204"/>
    </font>
    <font>
      <sz val="9"/>
      <color theme="1"/>
      <name val="Calibri"/>
      <family val="2"/>
      <scheme val="minor"/>
    </font>
    <font>
      <sz val="11"/>
      <color theme="1"/>
      <name val="Calibri"/>
      <family val="2"/>
      <scheme val="minor"/>
    </font>
    <font>
      <sz val="9"/>
      <color theme="1"/>
      <name val="Calibri"/>
      <family val="2"/>
    </font>
    <font>
      <strike/>
      <sz val="9"/>
      <color theme="1"/>
      <name val="Calibri"/>
      <family val="2"/>
      <scheme val="minor"/>
    </font>
    <font>
      <b/>
      <sz val="14"/>
      <color theme="1"/>
      <name val="Calibri"/>
      <family val="2"/>
      <charset val="204"/>
    </font>
    <font>
      <b/>
      <i/>
      <sz val="11"/>
      <color theme="1"/>
      <name val="Calibri"/>
      <family val="2"/>
      <charset val="204"/>
      <scheme val="minor"/>
    </font>
    <font>
      <b/>
      <sz val="11"/>
      <color theme="1"/>
      <name val="Calibri"/>
      <family val="2"/>
      <charset val="204"/>
    </font>
    <font>
      <b/>
      <i/>
      <sz val="9"/>
      <color theme="1"/>
      <name val="Calibri"/>
      <family val="2"/>
      <charset val="204"/>
    </font>
    <font>
      <b/>
      <sz val="14"/>
      <color theme="1"/>
      <name val="Calibri"/>
      <family val="2"/>
      <charset val="204"/>
      <scheme val="minor"/>
    </font>
    <font>
      <sz val="10"/>
      <color theme="1"/>
      <name val="Calibri"/>
      <family val="2"/>
      <charset val="204"/>
      <scheme val="minor"/>
    </font>
  </fonts>
  <fills count="16">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7"/>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FF00"/>
        <bgColor indexed="64"/>
      </patternFill>
    </fill>
    <fill>
      <patternFill patternType="solid">
        <fgColor rgb="FFFFFF00"/>
        <bgColor rgb="FF000000"/>
      </patternFill>
    </fill>
    <fill>
      <patternFill patternType="solid">
        <fgColor rgb="FFBDD7EE"/>
        <bgColor rgb="FF000000"/>
      </patternFill>
    </fill>
    <fill>
      <patternFill patternType="solid">
        <fgColor rgb="FFC6E0B4"/>
        <bgColor rgb="FF000000"/>
      </patternFill>
    </fill>
  </fills>
  <borders count="64">
    <border>
      <left/>
      <right/>
      <top/>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medium">
        <color auto="1"/>
      </top>
      <bottom style="medium">
        <color auto="1"/>
      </bottom>
      <diagonal/>
    </border>
    <border>
      <left style="mediumDashed">
        <color auto="1"/>
      </left>
      <right style="mediumDashed">
        <color auto="1"/>
      </right>
      <top style="mediumDashed">
        <color auto="1"/>
      </top>
      <bottom style="mediumDashed">
        <color auto="1"/>
      </bottom>
      <diagonal/>
    </border>
    <border>
      <left style="medium">
        <color rgb="FFCCCCCC"/>
      </left>
      <right/>
      <top style="medium">
        <color rgb="FF000000"/>
      </top>
      <bottom style="medium">
        <color rgb="FF000000"/>
      </bottom>
      <diagonal/>
    </border>
    <border>
      <left style="medium">
        <color indexed="64"/>
      </left>
      <right/>
      <top style="medium">
        <color indexed="64"/>
      </top>
      <bottom/>
      <diagonal/>
    </border>
    <border>
      <left/>
      <right style="mediumDashed">
        <color auto="1"/>
      </right>
      <top style="mediumDashed">
        <color auto="1"/>
      </top>
      <bottom style="mediumDashed">
        <color auto="1"/>
      </bottom>
      <diagonal/>
    </border>
    <border>
      <left/>
      <right style="thin">
        <color indexed="64"/>
      </right>
      <top style="thin">
        <color indexed="64"/>
      </top>
      <bottom style="thin">
        <color indexed="64"/>
      </bottom>
      <diagonal/>
    </border>
    <border>
      <left style="medium">
        <color auto="1"/>
      </left>
      <right style="medium">
        <color auto="1"/>
      </right>
      <top style="medium">
        <color indexed="64"/>
      </top>
      <bottom style="medium">
        <color rgb="FF000000"/>
      </bottom>
      <diagonal/>
    </border>
    <border>
      <left style="medium">
        <color auto="1"/>
      </left>
      <right style="medium">
        <color auto="1"/>
      </right>
      <top style="medium">
        <color rgb="FF000000"/>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style="medium">
        <color rgb="FF000000"/>
      </bottom>
      <diagonal/>
    </border>
    <border>
      <left/>
      <right/>
      <top style="medium">
        <color auto="1"/>
      </top>
      <bottom/>
      <diagonal/>
    </border>
    <border>
      <left style="medium">
        <color indexed="64"/>
      </left>
      <right style="thin">
        <color indexed="64"/>
      </right>
      <top style="medium">
        <color indexed="64"/>
      </top>
      <bottom style="medium">
        <color indexed="64"/>
      </bottom>
      <diagonal/>
    </border>
    <border>
      <left style="medium">
        <color rgb="FFCCCCCC"/>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thin">
        <color indexed="64"/>
      </right>
      <top style="thin">
        <color indexed="64"/>
      </top>
      <bottom/>
      <diagonal/>
    </border>
    <border>
      <left style="medium">
        <color auto="1"/>
      </left>
      <right style="medium">
        <color auto="1"/>
      </right>
      <top style="medium">
        <color rgb="FF000000"/>
      </top>
      <bottom/>
      <diagonal/>
    </border>
    <border>
      <left style="medium">
        <color auto="1"/>
      </left>
      <right style="medium">
        <color auto="1"/>
      </right>
      <top/>
      <bottom style="medium">
        <color rgb="FF000000"/>
      </bottom>
      <diagonal/>
    </border>
    <border>
      <left/>
      <right/>
      <top/>
      <bottom style="mediumDashed">
        <color auto="1"/>
      </bottom>
      <diagonal/>
    </border>
    <border>
      <left style="medium">
        <color rgb="FF000000"/>
      </left>
      <right/>
      <top style="medium">
        <color rgb="FF000000"/>
      </top>
      <bottom/>
      <diagonal/>
    </border>
    <border>
      <left style="mediumDashed">
        <color auto="1"/>
      </left>
      <right/>
      <top style="mediumDashed">
        <color auto="1"/>
      </top>
      <bottom style="mediumDashed">
        <color auto="1"/>
      </bottom>
      <diagonal/>
    </border>
    <border>
      <left/>
      <right style="mediumDashed">
        <color auto="1"/>
      </right>
      <top style="mediumDashed">
        <color auto="1"/>
      </top>
      <bottom/>
      <diagonal/>
    </border>
    <border>
      <left/>
      <right style="mediumDashed">
        <color auto="1"/>
      </right>
      <top/>
      <bottom/>
      <diagonal/>
    </border>
    <border>
      <left style="mediumDashed">
        <color auto="1"/>
      </left>
      <right style="mediumDashed">
        <color auto="1"/>
      </right>
      <top style="mediumDashed">
        <color auto="1"/>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mediumDashed">
        <color auto="1"/>
      </left>
      <right style="mediumDashed">
        <color auto="1"/>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rgb="FFCCCCCC"/>
      </left>
      <right style="medium">
        <color rgb="FF000000"/>
      </right>
      <top/>
      <bottom style="medium">
        <color rgb="FF000000"/>
      </bottom>
      <diagonal/>
    </border>
    <border>
      <left style="medium">
        <color rgb="FFCCCCCC"/>
      </left>
      <right/>
      <top/>
      <bottom style="medium">
        <color rgb="FF000000"/>
      </bottom>
      <diagonal/>
    </border>
    <border>
      <left style="thin">
        <color indexed="64"/>
      </left>
      <right style="thin">
        <color indexed="64"/>
      </right>
      <top/>
      <bottom/>
      <diagonal/>
    </border>
    <border>
      <left style="medium">
        <color rgb="FF000000"/>
      </left>
      <right/>
      <top/>
      <bottom style="medium">
        <color rgb="FF000000"/>
      </bottom>
      <diagonal/>
    </border>
    <border>
      <left style="medium">
        <color auto="1"/>
      </left>
      <right/>
      <top style="medium">
        <color rgb="FF000000"/>
      </top>
      <bottom/>
      <diagonal/>
    </border>
    <border>
      <left/>
      <right style="medium">
        <color auto="1"/>
      </right>
      <top style="medium">
        <color rgb="FF000000"/>
      </top>
      <bottom style="medium">
        <color rgb="FF000000"/>
      </bottom>
      <diagonal/>
    </border>
    <border>
      <left/>
      <right/>
      <top style="thin">
        <color indexed="64"/>
      </top>
      <bottom/>
      <diagonal/>
    </border>
    <border>
      <left style="thin">
        <color indexed="64"/>
      </left>
      <right/>
      <top style="thin">
        <color indexed="64"/>
      </top>
      <bottom/>
      <diagonal/>
    </border>
    <border>
      <left style="mediumDashed">
        <color auto="1"/>
      </left>
      <right/>
      <top style="mediumDashed">
        <color auto="1"/>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rgb="FFCCCCCC"/>
      </left>
      <right/>
      <top/>
      <bottom/>
      <diagonal/>
    </border>
    <border>
      <left/>
      <right style="medium">
        <color rgb="FFCCCCCC"/>
      </right>
      <top/>
      <bottom style="medium">
        <color rgb="FFCCCCCC"/>
      </bottom>
      <diagonal/>
    </border>
    <border>
      <left/>
      <right style="medium">
        <color rgb="FFCCCCCC"/>
      </right>
      <top style="medium">
        <color rgb="FFCCCCCC"/>
      </top>
      <bottom/>
      <diagonal/>
    </border>
    <border>
      <left/>
      <right style="medium">
        <color rgb="FFCCCCCC"/>
      </right>
      <top style="medium">
        <color rgb="FFCCCCCC"/>
      </top>
      <bottom style="medium">
        <color rgb="FFCCCCCC"/>
      </bottom>
      <diagonal/>
    </border>
    <border>
      <left/>
      <right style="medium">
        <color rgb="FFCCCCCC"/>
      </right>
      <top/>
      <bottom/>
      <diagonal/>
    </border>
    <border>
      <left style="mediumDashed">
        <color auto="1"/>
      </left>
      <right style="mediumDashed">
        <color auto="1"/>
      </right>
      <top/>
      <bottom style="mediumDashed">
        <color auto="1"/>
      </bottom>
      <diagonal/>
    </border>
  </borders>
  <cellStyleXfs count="3">
    <xf numFmtId="0" fontId="0" fillId="0" borderId="0"/>
    <xf numFmtId="0" fontId="1" fillId="0" borderId="0"/>
    <xf numFmtId="9" fontId="1" fillId="0" borderId="0" applyFont="0" applyFill="0" applyBorder="0" applyAlignment="0" applyProtection="0"/>
  </cellStyleXfs>
  <cellXfs count="313">
    <xf numFmtId="0" fontId="0" fillId="0" borderId="0" xfId="0"/>
    <xf numFmtId="0" fontId="2" fillId="0" borderId="0" xfId="0" applyFont="1" applyFill="1" applyBorder="1" applyAlignment="1">
      <alignment horizontal="center" vertical="center"/>
    </xf>
    <xf numFmtId="3" fontId="3" fillId="8" borderId="4" xfId="0" applyNumberFormat="1" applyFont="1" applyFill="1" applyBorder="1" applyAlignment="1">
      <alignment horizontal="center" vertical="center"/>
    </xf>
    <xf numFmtId="0" fontId="3" fillId="5" borderId="4" xfId="0" applyFont="1" applyFill="1" applyBorder="1" applyAlignment="1">
      <alignment horizontal="center" vertical="center"/>
    </xf>
    <xf numFmtId="0" fontId="0" fillId="0" borderId="0" xfId="0" applyFont="1" applyAlignment="1">
      <alignment horizontal="center" vertical="center"/>
    </xf>
    <xf numFmtId="0" fontId="3" fillId="5" borderId="16" xfId="0" applyFont="1" applyFill="1" applyBorder="1" applyAlignment="1">
      <alignment horizontal="center" vertical="center"/>
    </xf>
    <xf numFmtId="3" fontId="3" fillId="8" borderId="37" xfId="0" applyNumberFormat="1" applyFont="1" applyFill="1" applyBorder="1" applyAlignment="1">
      <alignment horizontal="center" vertical="center"/>
    </xf>
    <xf numFmtId="0" fontId="2" fillId="0" borderId="0" xfId="0" applyFont="1" applyAlignment="1">
      <alignment horizontal="center" vertical="center"/>
    </xf>
    <xf numFmtId="0" fontId="2" fillId="8" borderId="4" xfId="0" applyFont="1" applyFill="1" applyBorder="1" applyAlignment="1">
      <alignment horizontal="center" vertical="center"/>
    </xf>
    <xf numFmtId="0" fontId="4" fillId="5" borderId="30"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0" fillId="0" borderId="0" xfId="0" applyFont="1" applyBorder="1" applyAlignment="1">
      <alignment horizontal="center" vertical="center"/>
    </xf>
    <xf numFmtId="0" fontId="4" fillId="5" borderId="35"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4" fillId="6" borderId="47" xfId="0" applyFont="1" applyFill="1" applyBorder="1" applyAlignment="1">
      <alignment horizontal="center" vertical="center" wrapText="1"/>
    </xf>
    <xf numFmtId="0" fontId="0" fillId="0" borderId="0" xfId="0" applyFont="1" applyFill="1" applyBorder="1" applyAlignment="1">
      <alignment horizontal="center" vertical="center"/>
    </xf>
    <xf numFmtId="0" fontId="3" fillId="2" borderId="6" xfId="0"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0" xfId="0" applyFont="1" applyAlignment="1">
      <alignment horizontal="center" vertical="center" wrapText="1"/>
    </xf>
    <xf numFmtId="3" fontId="0" fillId="0" borderId="36" xfId="0" applyNumberFormat="1" applyFont="1" applyBorder="1" applyAlignment="1">
      <alignment horizontal="center" vertical="center"/>
    </xf>
    <xf numFmtId="3" fontId="0" fillId="0" borderId="37" xfId="0" applyNumberFormat="1" applyFont="1" applyBorder="1" applyAlignment="1">
      <alignment horizontal="center" vertical="center"/>
    </xf>
    <xf numFmtId="3" fontId="0" fillId="0" borderId="0" xfId="0" applyNumberFormat="1" applyFont="1" applyAlignment="1">
      <alignment horizontal="center" vertical="center"/>
    </xf>
    <xf numFmtId="0" fontId="7" fillId="0" borderId="58" xfId="0" applyFont="1" applyBorder="1" applyAlignment="1">
      <alignment horizontal="center" vertical="center" wrapText="1"/>
    </xf>
    <xf numFmtId="0" fontId="7" fillId="0" borderId="0" xfId="0" applyFont="1" applyBorder="1" applyAlignment="1">
      <alignment horizontal="center" vertical="center" wrapText="1"/>
    </xf>
    <xf numFmtId="0" fontId="3" fillId="2" borderId="3"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3" fillId="5" borderId="3" xfId="0" applyFont="1" applyFill="1" applyBorder="1" applyAlignment="1">
      <alignment horizontal="left" vertical="center" wrapText="1"/>
    </xf>
    <xf numFmtId="0" fontId="3" fillId="5" borderId="12" xfId="0" applyFont="1" applyFill="1" applyBorder="1" applyAlignment="1">
      <alignment horizontal="center" vertical="center" wrapText="1"/>
    </xf>
    <xf numFmtId="3" fontId="3" fillId="5" borderId="4" xfId="0" applyNumberFormat="1" applyFont="1" applyFill="1" applyBorder="1" applyAlignment="1">
      <alignment horizontal="center" vertical="center" wrapText="1"/>
    </xf>
    <xf numFmtId="3" fontId="3" fillId="5" borderId="48" xfId="0" applyNumberFormat="1" applyFont="1" applyFill="1" applyBorder="1" applyAlignment="1">
      <alignment horizontal="center" vertical="center" wrapText="1"/>
    </xf>
    <xf numFmtId="0" fontId="6" fillId="0" borderId="49" xfId="0" applyFont="1" applyFill="1" applyBorder="1" applyAlignment="1">
      <alignment horizontal="center" vertical="center" wrapText="1"/>
    </xf>
    <xf numFmtId="3" fontId="9" fillId="0" borderId="54" xfId="0" applyNumberFormat="1" applyFont="1" applyFill="1" applyBorder="1" applyAlignment="1">
      <alignment horizontal="center" vertical="center"/>
    </xf>
    <xf numFmtId="3" fontId="9" fillId="0" borderId="54" xfId="0" applyNumberFormat="1" applyFont="1" applyBorder="1" applyAlignment="1">
      <alignment horizontal="center" vertical="center"/>
    </xf>
    <xf numFmtId="3" fontId="0" fillId="0" borderId="54"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10" fontId="3" fillId="2" borderId="3" xfId="2" applyNumberFormat="1" applyFont="1" applyFill="1" applyBorder="1" applyAlignment="1">
      <alignment horizontal="center" vertical="center" wrapText="1"/>
    </xf>
    <xf numFmtId="0" fontId="3" fillId="5" borderId="12" xfId="0" applyFont="1" applyFill="1" applyBorder="1" applyAlignment="1">
      <alignment horizontal="left" vertical="center" wrapText="1"/>
    </xf>
    <xf numFmtId="0" fontId="3" fillId="6" borderId="37" xfId="0" applyFont="1" applyFill="1" applyBorder="1" applyAlignment="1">
      <alignment horizontal="center" vertical="center" wrapText="1"/>
    </xf>
    <xf numFmtId="3" fontId="0" fillId="6" borderId="37" xfId="0" applyNumberFormat="1" applyFont="1" applyFill="1" applyBorder="1" applyAlignment="1">
      <alignment horizontal="center" vertical="center"/>
    </xf>
    <xf numFmtId="3" fontId="0" fillId="6" borderId="4" xfId="0" applyNumberFormat="1" applyFont="1" applyFill="1" applyBorder="1" applyAlignment="1">
      <alignment horizontal="center" vertical="center"/>
    </xf>
    <xf numFmtId="3" fontId="3" fillId="6" borderId="37"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0" fontId="3" fillId="5" borderId="22" xfId="0" applyFont="1" applyFill="1" applyBorder="1" applyAlignment="1">
      <alignment horizontal="center" vertical="center" wrapText="1"/>
    </xf>
    <xf numFmtId="3" fontId="3" fillId="5" borderId="16" xfId="0" applyNumberFormat="1" applyFont="1" applyFill="1" applyBorder="1" applyAlignment="1">
      <alignment horizontal="center" vertical="center" wrapText="1"/>
    </xf>
    <xf numFmtId="0" fontId="3" fillId="7" borderId="4" xfId="0" applyFont="1" applyFill="1" applyBorder="1" applyAlignment="1">
      <alignment horizontal="center" vertical="center" wrapText="1"/>
    </xf>
    <xf numFmtId="3" fontId="0" fillId="7" borderId="4" xfId="0" applyNumberFormat="1" applyFont="1" applyFill="1" applyBorder="1" applyAlignment="1">
      <alignment horizontal="center" vertical="center"/>
    </xf>
    <xf numFmtId="3" fontId="3" fillId="7" borderId="4" xfId="0" applyNumberFormat="1" applyFont="1" applyFill="1" applyBorder="1" applyAlignment="1">
      <alignment horizontal="center" vertical="center" wrapText="1"/>
    </xf>
    <xf numFmtId="3" fontId="0" fillId="7" borderId="4" xfId="0" applyNumberFormat="1" applyFont="1" applyFill="1" applyBorder="1" applyAlignment="1">
      <alignment horizontal="center" vertical="center" wrapText="1"/>
    </xf>
    <xf numFmtId="0" fontId="3" fillId="0" borderId="57" xfId="0" applyFont="1" applyBorder="1" applyAlignment="1">
      <alignment horizontal="center" vertical="center" wrapText="1"/>
    </xf>
    <xf numFmtId="0" fontId="3" fillId="0" borderId="12" xfId="0" applyFont="1" applyBorder="1" applyAlignment="1">
      <alignment horizontal="center" vertical="center" wrapText="1"/>
    </xf>
    <xf numFmtId="3" fontId="6" fillId="0" borderId="57" xfId="0" applyNumberFormat="1" applyFont="1" applyBorder="1" applyAlignment="1">
      <alignment horizontal="center" vertical="center" wrapText="1"/>
    </xf>
    <xf numFmtId="3" fontId="6" fillId="0" borderId="48"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0" fontId="3" fillId="7" borderId="22" xfId="0" applyFont="1" applyFill="1" applyBorder="1" applyAlignment="1">
      <alignment horizontal="center" vertical="center" wrapText="1"/>
    </xf>
    <xf numFmtId="3" fontId="0" fillId="7" borderId="16" xfId="0" applyNumberFormat="1" applyFont="1" applyFill="1" applyBorder="1" applyAlignment="1">
      <alignment horizontal="center" vertical="center"/>
    </xf>
    <xf numFmtId="3" fontId="3" fillId="7" borderId="16" xfId="0" applyNumberFormat="1" applyFont="1" applyFill="1" applyBorder="1" applyAlignment="1">
      <alignment horizontal="center" vertical="center" wrapText="1"/>
    </xf>
    <xf numFmtId="3" fontId="0" fillId="7" borderId="16" xfId="0" applyNumberFormat="1" applyFont="1" applyFill="1" applyBorder="1" applyAlignment="1">
      <alignment horizontal="center" vertical="center" wrapText="1"/>
    </xf>
    <xf numFmtId="0" fontId="3" fillId="8" borderId="12" xfId="0" applyFont="1" applyFill="1" applyBorder="1" applyAlignment="1">
      <alignment horizontal="left" vertical="center" wrapText="1"/>
    </xf>
    <xf numFmtId="0" fontId="3" fillId="8" borderId="36" xfId="0" applyFont="1" applyFill="1" applyBorder="1" applyAlignment="1">
      <alignment horizontal="center" vertical="center" wrapText="1"/>
    </xf>
    <xf numFmtId="0" fontId="3" fillId="8" borderId="12" xfId="0" applyFont="1" applyFill="1" applyBorder="1" applyAlignment="1">
      <alignment horizontal="center" vertical="center" wrapText="1"/>
    </xf>
    <xf numFmtId="3" fontId="3" fillId="8" borderId="37" xfId="0" applyNumberFormat="1" applyFont="1" applyFill="1" applyBorder="1" applyAlignment="1">
      <alignment horizontal="center" vertical="center" wrapText="1"/>
    </xf>
    <xf numFmtId="0" fontId="0" fillId="7"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10" fontId="10" fillId="2" borderId="3" xfId="0" applyNumberFormat="1" applyFont="1" applyFill="1" applyBorder="1" applyAlignment="1">
      <alignment horizontal="center" vertical="center" wrapText="1"/>
    </xf>
    <xf numFmtId="3" fontId="3" fillId="8" borderId="4" xfId="0" applyNumberFormat="1" applyFont="1" applyFill="1" applyBorder="1" applyAlignment="1">
      <alignment horizontal="center" vertical="center" wrapText="1"/>
    </xf>
    <xf numFmtId="0" fontId="6" fillId="0" borderId="12" xfId="0" applyFont="1" applyBorder="1" applyAlignment="1">
      <alignment horizontal="center" vertical="center" wrapText="1"/>
    </xf>
    <xf numFmtId="3" fontId="6" fillId="0" borderId="4"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7" fillId="0" borderId="59" xfId="0" applyNumberFormat="1" applyFont="1" applyBorder="1" applyAlignment="1">
      <alignment horizontal="center" vertical="center" wrapText="1"/>
    </xf>
    <xf numFmtId="9" fontId="3" fillId="2" borderId="3" xfId="2"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5" borderId="4" xfId="0" applyFont="1" applyFill="1" applyBorder="1" applyAlignment="1">
      <alignment horizontal="center" vertical="center" wrapText="1"/>
    </xf>
    <xf numFmtId="3" fontId="0" fillId="5" borderId="4" xfId="0" applyNumberFormat="1" applyFont="1" applyFill="1" applyBorder="1" applyAlignment="1">
      <alignment horizontal="center" vertical="center" wrapText="1"/>
    </xf>
    <xf numFmtId="3" fontId="7" fillId="0" borderId="60" xfId="0" applyNumberFormat="1" applyFont="1" applyBorder="1" applyAlignment="1">
      <alignment horizontal="center" vertical="center" wrapText="1"/>
    </xf>
    <xf numFmtId="9" fontId="3" fillId="2" borderId="3"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3" fontId="7" fillId="0" borderId="6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3" fontId="3" fillId="5" borderId="3"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3" fontId="3" fillId="2" borderId="5" xfId="0" applyNumberFormat="1" applyFont="1" applyFill="1" applyBorder="1" applyAlignment="1">
      <alignment horizontal="center" vertical="center" wrapText="1"/>
    </xf>
    <xf numFmtId="3" fontId="3" fillId="5" borderId="5" xfId="0" applyNumberFormat="1" applyFont="1" applyFill="1" applyBorder="1" applyAlignment="1">
      <alignment horizontal="center" vertical="center" wrapText="1"/>
    </xf>
    <xf numFmtId="0" fontId="3" fillId="2" borderId="53" xfId="0" applyFont="1" applyFill="1" applyBorder="1" applyAlignment="1">
      <alignment horizontal="center" vertical="center" wrapText="1"/>
    </xf>
    <xf numFmtId="3" fontId="3" fillId="2" borderId="53" xfId="0" applyNumberFormat="1" applyFont="1" applyFill="1" applyBorder="1" applyAlignment="1">
      <alignment horizontal="center" vertical="center" wrapText="1"/>
    </xf>
    <xf numFmtId="0" fontId="3" fillId="5" borderId="51" xfId="0" applyFont="1" applyFill="1" applyBorder="1" applyAlignment="1">
      <alignment horizontal="center" vertical="center" wrapText="1"/>
    </xf>
    <xf numFmtId="0" fontId="3" fillId="5" borderId="36" xfId="0" applyFont="1" applyFill="1" applyBorder="1" applyAlignment="1">
      <alignment horizontal="center" vertical="center" wrapText="1"/>
    </xf>
    <xf numFmtId="3" fontId="3" fillId="5" borderId="37" xfId="0" applyNumberFormat="1" applyFont="1" applyFill="1" applyBorder="1" applyAlignment="1">
      <alignment horizontal="center" vertical="center" wrapText="1"/>
    </xf>
    <xf numFmtId="0" fontId="3" fillId="6" borderId="41" xfId="0" applyFont="1" applyFill="1" applyBorder="1" applyAlignment="1">
      <alignment horizontal="center" vertical="center" wrapText="1"/>
    </xf>
    <xf numFmtId="3" fontId="3" fillId="6" borderId="41" xfId="0" applyNumberFormat="1" applyFont="1" applyFill="1" applyBorder="1" applyAlignment="1">
      <alignment horizontal="center" vertical="center" wrapText="1"/>
    </xf>
    <xf numFmtId="0" fontId="7" fillId="0" borderId="45" xfId="0" applyFont="1" applyBorder="1" applyAlignment="1">
      <alignment horizontal="center" vertical="center" wrapText="1"/>
    </xf>
    <xf numFmtId="3" fontId="7" fillId="0" borderId="45" xfId="0" applyNumberFormat="1" applyFont="1" applyBorder="1" applyAlignment="1">
      <alignment horizontal="center" vertical="center" wrapText="1"/>
    </xf>
    <xf numFmtId="0" fontId="0" fillId="0" borderId="45" xfId="0" applyFont="1" applyBorder="1" applyAlignment="1">
      <alignment horizontal="center" vertical="center"/>
    </xf>
    <xf numFmtId="0" fontId="3" fillId="0" borderId="22" xfId="0" applyFont="1" applyBorder="1" applyAlignment="1">
      <alignment horizontal="center" vertical="center" wrapText="1"/>
    </xf>
    <xf numFmtId="0" fontId="7" fillId="0" borderId="46" xfId="0" applyFont="1" applyBorder="1" applyAlignment="1">
      <alignment horizontal="center" vertical="center" wrapText="1"/>
    </xf>
    <xf numFmtId="3" fontId="7" fillId="0" borderId="62" xfId="0" applyNumberFormat="1" applyFont="1" applyBorder="1" applyAlignment="1">
      <alignment horizontal="center" vertical="center" wrapText="1"/>
    </xf>
    <xf numFmtId="3" fontId="7" fillId="0" borderId="0" xfId="0" applyNumberFormat="1" applyFont="1" applyBorder="1" applyAlignment="1">
      <alignment horizontal="center" vertical="center" wrapText="1"/>
    </xf>
    <xf numFmtId="0" fontId="3" fillId="0" borderId="51" xfId="0" applyFont="1" applyBorder="1" applyAlignment="1">
      <alignment horizontal="center" vertical="center" wrapText="1"/>
    </xf>
    <xf numFmtId="0" fontId="7" fillId="0" borderId="52" xfId="0" applyFont="1" applyBorder="1" applyAlignment="1">
      <alignment horizontal="center" vertical="center" wrapText="1"/>
    </xf>
    <xf numFmtId="3" fontId="7" fillId="0" borderId="0" xfId="0" applyNumberFormat="1" applyFont="1" applyAlignment="1">
      <alignment horizontal="center" vertical="center" wrapText="1"/>
    </xf>
    <xf numFmtId="0" fontId="7" fillId="0" borderId="54" xfId="0" applyFont="1" applyBorder="1" applyAlignment="1">
      <alignment horizontal="center" vertical="center" wrapText="1"/>
    </xf>
    <xf numFmtId="3" fontId="7" fillId="0" borderId="54" xfId="0" applyNumberFormat="1" applyFont="1" applyBorder="1" applyAlignment="1">
      <alignment horizontal="center" vertical="center" wrapText="1"/>
    </xf>
    <xf numFmtId="0" fontId="3" fillId="0" borderId="36" xfId="0" applyFont="1" applyBorder="1" applyAlignment="1">
      <alignment horizontal="center" vertical="center" wrapText="1"/>
    </xf>
    <xf numFmtId="3" fontId="3" fillId="5" borderId="12" xfId="0" applyNumberFormat="1" applyFont="1" applyFill="1" applyBorder="1" applyAlignment="1">
      <alignment horizontal="center" vertical="center" wrapText="1"/>
    </xf>
    <xf numFmtId="3" fontId="3" fillId="5" borderId="0" xfId="0" applyNumberFormat="1" applyFont="1" applyFill="1" applyAlignment="1">
      <alignment horizontal="center" vertical="center" wrapText="1"/>
    </xf>
    <xf numFmtId="0" fontId="7" fillId="0" borderId="49" xfId="0" applyFont="1" applyBorder="1" applyAlignment="1">
      <alignment horizontal="center" vertical="center" wrapText="1"/>
    </xf>
    <xf numFmtId="3" fontId="3" fillId="6" borderId="16"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38" xfId="0" applyFont="1" applyFill="1" applyBorder="1" applyAlignment="1">
      <alignment horizontal="center" vertical="center" wrapText="1"/>
    </xf>
    <xf numFmtId="3" fontId="3" fillId="2" borderId="3" xfId="0" applyNumberFormat="1" applyFont="1" applyFill="1" applyBorder="1" applyAlignment="1">
      <alignment horizontal="center" vertical="center"/>
    </xf>
    <xf numFmtId="0" fontId="10" fillId="2" borderId="5" xfId="0" applyFont="1" applyFill="1" applyBorder="1" applyAlignment="1">
      <alignment horizontal="center" vertical="center" wrapText="1"/>
    </xf>
    <xf numFmtId="3" fontId="3" fillId="2" borderId="5" xfId="0" applyNumberFormat="1" applyFont="1" applyFill="1" applyBorder="1" applyAlignment="1">
      <alignment horizontal="center" vertical="center"/>
    </xf>
    <xf numFmtId="0" fontId="3" fillId="2" borderId="10" xfId="0" applyFont="1" applyFill="1" applyBorder="1" applyAlignment="1">
      <alignment horizontal="center" vertical="center" wrapText="1"/>
    </xf>
    <xf numFmtId="0" fontId="3" fillId="8" borderId="16" xfId="0" applyFont="1" applyFill="1" applyBorder="1" applyAlignment="1">
      <alignment horizontal="center" vertical="center" wrapText="1"/>
    </xf>
    <xf numFmtId="3" fontId="0" fillId="0" borderId="0" xfId="0" applyNumberFormat="1" applyFont="1" applyAlignment="1">
      <alignment horizontal="center" vertical="center" wrapText="1"/>
    </xf>
    <xf numFmtId="0" fontId="7" fillId="0" borderId="22" xfId="0" applyFont="1" applyBorder="1" applyAlignment="1">
      <alignment horizontal="center" vertical="center" wrapText="1"/>
    </xf>
    <xf numFmtId="0" fontId="3" fillId="5" borderId="50" xfId="0" applyFont="1" applyFill="1" applyBorder="1" applyAlignment="1">
      <alignment horizontal="center" vertical="center" wrapText="1"/>
    </xf>
    <xf numFmtId="0" fontId="0" fillId="5" borderId="4" xfId="0" applyFont="1" applyFill="1" applyBorder="1" applyAlignment="1">
      <alignment horizontal="center" vertical="center"/>
    </xf>
    <xf numFmtId="0" fontId="3" fillId="2" borderId="3" xfId="0" quotePrefix="1" applyFont="1" applyFill="1" applyBorder="1" applyAlignment="1">
      <alignment horizontal="center" vertical="center" wrapText="1"/>
    </xf>
    <xf numFmtId="3" fontId="3" fillId="0" borderId="3" xfId="0" applyNumberFormat="1" applyFont="1" applyFill="1" applyBorder="1" applyAlignment="1">
      <alignment horizontal="center" vertical="center"/>
    </xf>
    <xf numFmtId="3" fontId="0" fillId="2" borderId="3" xfId="0" applyNumberFormat="1" applyFont="1" applyFill="1" applyBorder="1" applyAlignment="1">
      <alignment horizontal="center" vertical="center"/>
    </xf>
    <xf numFmtId="0" fontId="3" fillId="2" borderId="7" xfId="0" applyFont="1" applyFill="1" applyBorder="1" applyAlignment="1">
      <alignment horizontal="left" vertical="center" wrapText="1"/>
    </xf>
    <xf numFmtId="0" fontId="10" fillId="2" borderId="3" xfId="0" quotePrefix="1" applyFont="1" applyFill="1" applyBorder="1" applyAlignment="1">
      <alignment horizontal="center" vertical="center" wrapText="1"/>
    </xf>
    <xf numFmtId="3" fontId="3" fillId="0" borderId="0" xfId="0" applyNumberFormat="1" applyFont="1" applyAlignment="1">
      <alignment horizontal="center" vertical="center" wrapText="1"/>
    </xf>
    <xf numFmtId="0" fontId="0" fillId="0" borderId="0" xfId="0" applyFont="1" applyFill="1" applyAlignment="1">
      <alignment horizontal="center" vertical="center"/>
    </xf>
    <xf numFmtId="0" fontId="13" fillId="2" borderId="13" xfId="0" applyFont="1" applyFill="1" applyBorder="1" applyAlignment="1">
      <alignment horizontal="center" vertical="center" wrapText="1"/>
    </xf>
    <xf numFmtId="3" fontId="13" fillId="2" borderId="13" xfId="0" applyNumberFormat="1" applyFont="1" applyFill="1" applyBorder="1" applyAlignment="1">
      <alignment horizontal="center" vertical="center" wrapText="1"/>
    </xf>
    <xf numFmtId="9" fontId="13" fillId="2" borderId="13"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3" fontId="3" fillId="7" borderId="48" xfId="0" applyNumberFormat="1" applyFont="1" applyFill="1" applyBorder="1" applyAlignment="1">
      <alignment horizontal="center" vertical="center" wrapText="1"/>
    </xf>
    <xf numFmtId="0" fontId="13" fillId="2" borderId="24" xfId="0" applyFont="1" applyFill="1" applyBorder="1" applyAlignment="1">
      <alignment horizontal="center" vertical="center" wrapText="1"/>
    </xf>
    <xf numFmtId="3" fontId="13" fillId="2" borderId="24" xfId="0" applyNumberFormat="1" applyFont="1" applyFill="1" applyBorder="1" applyAlignment="1">
      <alignment horizontal="center" vertical="center" wrapText="1"/>
    </xf>
    <xf numFmtId="9" fontId="13" fillId="2" borderId="24" xfId="0" applyNumberFormat="1" applyFont="1" applyFill="1" applyBorder="1" applyAlignment="1">
      <alignment horizontal="center" vertical="center" wrapText="1"/>
    </xf>
    <xf numFmtId="0" fontId="3" fillId="7" borderId="48" xfId="0" applyFont="1" applyFill="1" applyBorder="1" applyAlignment="1">
      <alignment horizontal="center" vertical="center" wrapText="1"/>
    </xf>
    <xf numFmtId="0" fontId="13" fillId="2" borderId="14" xfId="0" applyFont="1" applyFill="1" applyBorder="1" applyAlignment="1">
      <alignment horizontal="center" vertical="center" wrapText="1"/>
    </xf>
    <xf numFmtId="9" fontId="13" fillId="2" borderId="14" xfId="0" applyNumberFormat="1" applyFont="1" applyFill="1" applyBorder="1" applyAlignment="1">
      <alignment horizontal="center" vertical="center" wrapText="1"/>
    </xf>
    <xf numFmtId="3" fontId="13" fillId="2" borderId="14" xfId="0" applyNumberFormat="1" applyFont="1" applyFill="1" applyBorder="1" applyAlignment="1">
      <alignment horizontal="center" vertical="center" wrapText="1"/>
    </xf>
    <xf numFmtId="0" fontId="13" fillId="5" borderId="12" xfId="0" applyFont="1" applyFill="1" applyBorder="1" applyAlignment="1">
      <alignment horizontal="left" vertical="center" wrapText="1"/>
    </xf>
    <xf numFmtId="0" fontId="13" fillId="5" borderId="4" xfId="0" applyFont="1" applyFill="1" applyBorder="1" applyAlignment="1">
      <alignment horizontal="center" vertical="center" wrapText="1"/>
    </xf>
    <xf numFmtId="3" fontId="14" fillId="5" borderId="4" xfId="0" applyNumberFormat="1" applyFont="1" applyFill="1" applyBorder="1" applyAlignment="1">
      <alignment horizontal="center" vertical="center" wrapText="1"/>
    </xf>
    <xf numFmtId="9" fontId="13" fillId="7" borderId="4" xfId="0" applyNumberFormat="1" applyFont="1" applyFill="1" applyBorder="1" applyAlignment="1">
      <alignment horizontal="center" vertical="center" wrapText="1"/>
    </xf>
    <xf numFmtId="0" fontId="13" fillId="0" borderId="14" xfId="0" applyFont="1" applyBorder="1" applyAlignment="1">
      <alignment horizontal="center" vertical="center" wrapText="1"/>
    </xf>
    <xf numFmtId="3" fontId="13" fillId="0" borderId="14" xfId="0" applyNumberFormat="1" applyFont="1" applyBorder="1" applyAlignment="1">
      <alignment horizontal="center" vertical="center" wrapText="1"/>
    </xf>
    <xf numFmtId="9" fontId="13" fillId="0" borderId="14" xfId="0" applyNumberFormat="1" applyFont="1" applyBorder="1" applyAlignment="1">
      <alignment horizontal="center" vertical="center" wrapText="1"/>
    </xf>
    <xf numFmtId="0" fontId="15" fillId="0" borderId="0" xfId="0" applyFont="1" applyAlignment="1">
      <alignment horizontal="center" vertical="center"/>
    </xf>
    <xf numFmtId="0" fontId="13" fillId="0" borderId="3" xfId="0" applyFont="1" applyBorder="1" applyAlignment="1">
      <alignment horizontal="center" vertical="center" wrapText="1"/>
    </xf>
    <xf numFmtId="3" fontId="3" fillId="5" borderId="22" xfId="0" applyNumberFormat="1" applyFont="1" applyFill="1" applyBorder="1" applyAlignment="1">
      <alignment horizontal="center" vertical="center" wrapText="1"/>
    </xf>
    <xf numFmtId="3" fontId="14" fillId="5" borderId="16" xfId="0" applyNumberFormat="1" applyFont="1" applyFill="1" applyBorder="1" applyAlignment="1">
      <alignment horizontal="center" vertical="center" wrapText="1"/>
    </xf>
    <xf numFmtId="3" fontId="13" fillId="5" borderId="4" xfId="0" applyNumberFormat="1" applyFont="1" applyFill="1" applyBorder="1" applyAlignment="1">
      <alignment horizontal="center" vertical="center" wrapText="1"/>
    </xf>
    <xf numFmtId="0" fontId="13" fillId="0" borderId="23" xfId="0" applyFont="1" applyBorder="1" applyAlignment="1">
      <alignment horizontal="center" vertical="center" wrapText="1"/>
    </xf>
    <xf numFmtId="3" fontId="13" fillId="2" borderId="23" xfId="0" applyNumberFormat="1" applyFont="1" applyFill="1" applyBorder="1" applyAlignment="1">
      <alignment horizontal="center" vertical="center" wrapText="1"/>
    </xf>
    <xf numFmtId="9" fontId="13" fillId="2" borderId="23" xfId="0" applyNumberFormat="1" applyFont="1" applyFill="1" applyBorder="1" applyAlignment="1">
      <alignment horizontal="center" vertical="center" wrapText="1"/>
    </xf>
    <xf numFmtId="3" fontId="16" fillId="5" borderId="12" xfId="0" applyNumberFormat="1" applyFont="1" applyFill="1" applyBorder="1" applyAlignment="1">
      <alignment horizontal="center" vertical="center" wrapText="1"/>
    </xf>
    <xf numFmtId="3" fontId="13" fillId="5" borderId="12" xfId="0" applyNumberFormat="1" applyFont="1" applyFill="1" applyBorder="1" applyAlignment="1">
      <alignment horizontal="center" vertical="center" wrapText="1"/>
    </xf>
    <xf numFmtId="0" fontId="3" fillId="7" borderId="12" xfId="0" applyFont="1" applyFill="1" applyBorder="1" applyAlignment="1">
      <alignment horizontal="center" vertical="center" wrapText="1"/>
    </xf>
    <xf numFmtId="3" fontId="13" fillId="0" borderId="43"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3" fontId="13" fillId="0" borderId="44" xfId="0" applyNumberFormat="1" applyFont="1" applyBorder="1" applyAlignment="1">
      <alignment horizontal="center" vertical="center" wrapText="1"/>
    </xf>
    <xf numFmtId="9" fontId="3" fillId="0" borderId="4" xfId="0" applyNumberFormat="1" applyFont="1" applyBorder="1" applyAlignment="1">
      <alignment horizontal="center" vertical="center"/>
    </xf>
    <xf numFmtId="3" fontId="16" fillId="5" borderId="4" xfId="0" applyNumberFormat="1" applyFont="1" applyFill="1" applyBorder="1" applyAlignment="1">
      <alignment horizontal="center" vertical="center" wrapText="1"/>
    </xf>
    <xf numFmtId="3" fontId="13" fillId="7" borderId="4" xfId="0" applyNumberFormat="1"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3" fillId="2" borderId="0" xfId="0" applyFont="1" applyFill="1" applyAlignment="1">
      <alignment horizontal="center" vertical="center" wrapText="1"/>
    </xf>
    <xf numFmtId="3" fontId="3" fillId="5" borderId="4" xfId="0" applyNumberFormat="1" applyFont="1" applyFill="1" applyBorder="1" applyAlignment="1">
      <alignment horizontal="center" vertical="center"/>
    </xf>
    <xf numFmtId="0" fontId="16" fillId="2" borderId="23" xfId="0" applyFont="1" applyFill="1" applyBorder="1" applyAlignment="1">
      <alignment horizontal="center" vertical="center" wrapText="1"/>
    </xf>
    <xf numFmtId="1" fontId="13" fillId="2" borderId="23" xfId="0" applyNumberFormat="1" applyFont="1" applyFill="1" applyBorder="1" applyAlignment="1">
      <alignment horizontal="center" vertical="center" wrapText="1"/>
    </xf>
    <xf numFmtId="0" fontId="13" fillId="5" borderId="22" xfId="0" applyFont="1" applyFill="1" applyBorder="1" applyAlignment="1">
      <alignment horizontal="left" vertical="center" wrapText="1"/>
    </xf>
    <xf numFmtId="0" fontId="13" fillId="5" borderId="16" xfId="0" applyFont="1" applyFill="1" applyBorder="1" applyAlignment="1">
      <alignment horizontal="center" vertical="center" wrapText="1"/>
    </xf>
    <xf numFmtId="3" fontId="3" fillId="5" borderId="16" xfId="0" applyNumberFormat="1" applyFont="1" applyFill="1" applyBorder="1" applyAlignment="1">
      <alignment horizontal="center" vertical="center"/>
    </xf>
    <xf numFmtId="2" fontId="13" fillId="0" borderId="24" xfId="0" applyNumberFormat="1" applyFont="1" applyBorder="1" applyAlignment="1">
      <alignment horizontal="center" vertical="center" wrapText="1"/>
    </xf>
    <xf numFmtId="3" fontId="13" fillId="0" borderId="24" xfId="0" applyNumberFormat="1" applyFont="1" applyBorder="1" applyAlignment="1">
      <alignment horizontal="center" vertical="center" wrapText="1"/>
    </xf>
    <xf numFmtId="9" fontId="13" fillId="0" borderId="24" xfId="0" applyNumberFormat="1" applyFont="1" applyBorder="1" applyAlignment="1">
      <alignment horizontal="center" vertical="center" wrapText="1"/>
    </xf>
    <xf numFmtId="2" fontId="13" fillId="0" borderId="3" xfId="0" applyNumberFormat="1" applyFont="1" applyBorder="1" applyAlignment="1">
      <alignment horizontal="center" vertical="center" wrapText="1"/>
    </xf>
    <xf numFmtId="0" fontId="13" fillId="5" borderId="36" xfId="0" applyFont="1" applyFill="1" applyBorder="1" applyAlignment="1">
      <alignment horizontal="center" vertical="center" wrapText="1"/>
    </xf>
    <xf numFmtId="0" fontId="13" fillId="5" borderId="37" xfId="0" applyFont="1" applyFill="1" applyBorder="1" applyAlignment="1">
      <alignment horizontal="center" vertical="center" wrapText="1"/>
    </xf>
    <xf numFmtId="3" fontId="13" fillId="5" borderId="37" xfId="0" applyNumberFormat="1" applyFont="1" applyFill="1" applyBorder="1" applyAlignment="1">
      <alignment horizontal="center" vertical="center" wrapText="1"/>
    </xf>
    <xf numFmtId="3" fontId="13" fillId="6" borderId="37" xfId="0" applyNumberFormat="1" applyFont="1" applyFill="1" applyBorder="1" applyAlignment="1">
      <alignment horizontal="center" vertical="center" wrapText="1"/>
    </xf>
    <xf numFmtId="3" fontId="13" fillId="6" borderId="49" xfId="0" applyNumberFormat="1" applyFont="1" applyFill="1" applyBorder="1" applyAlignment="1">
      <alignment horizontal="center" vertical="center" wrapText="1"/>
    </xf>
    <xf numFmtId="2" fontId="13" fillId="0" borderId="14" xfId="0" applyNumberFormat="1" applyFont="1" applyBorder="1" applyAlignment="1">
      <alignment horizontal="center" vertical="center" wrapText="1"/>
    </xf>
    <xf numFmtId="165" fontId="13" fillId="0" borderId="14" xfId="0" applyNumberFormat="1" applyFont="1" applyBorder="1" applyAlignment="1">
      <alignment horizontal="center" vertical="center" wrapText="1"/>
    </xf>
    <xf numFmtId="0" fontId="13" fillId="5" borderId="12" xfId="0" applyFont="1" applyFill="1" applyBorder="1" applyAlignment="1">
      <alignment horizontal="center" vertical="center" wrapText="1"/>
    </xf>
    <xf numFmtId="0" fontId="3" fillId="6" borderId="4" xfId="0" applyFont="1" applyFill="1" applyBorder="1" applyAlignment="1">
      <alignment horizontal="center" vertical="center" wrapText="1"/>
    </xf>
    <xf numFmtId="3" fontId="13" fillId="6" borderId="4" xfId="0" applyNumberFormat="1" applyFont="1" applyFill="1" applyBorder="1" applyAlignment="1">
      <alignment horizontal="center" vertical="center" wrapText="1"/>
    </xf>
    <xf numFmtId="3" fontId="13" fillId="6" borderId="48" xfId="0" applyNumberFormat="1" applyFont="1" applyFill="1" applyBorder="1" applyAlignment="1">
      <alignment horizontal="center" vertical="center" wrapText="1"/>
    </xf>
    <xf numFmtId="3" fontId="13" fillId="8" borderId="4" xfId="0" applyNumberFormat="1" applyFont="1" applyFill="1" applyBorder="1" applyAlignment="1">
      <alignment horizontal="center" vertical="center" wrapText="1"/>
    </xf>
    <xf numFmtId="0" fontId="13" fillId="8" borderId="0" xfId="0" applyFont="1" applyFill="1" applyAlignment="1">
      <alignment horizontal="center" vertical="center" wrapText="1"/>
    </xf>
    <xf numFmtId="2" fontId="13" fillId="0" borderId="0" xfId="0" applyNumberFormat="1" applyFont="1" applyAlignment="1">
      <alignment horizontal="center" vertical="center" wrapText="1"/>
    </xf>
    <xf numFmtId="3" fontId="13" fillId="0" borderId="23" xfId="0" applyNumberFormat="1" applyFont="1" applyBorder="1" applyAlignment="1">
      <alignment horizontal="center" vertical="center" wrapText="1"/>
    </xf>
    <xf numFmtId="9" fontId="13" fillId="0" borderId="23" xfId="0" applyNumberFormat="1" applyFont="1" applyBorder="1" applyAlignment="1">
      <alignment horizontal="center" vertical="center" wrapText="1"/>
    </xf>
    <xf numFmtId="0" fontId="13" fillId="0" borderId="39" xfId="0" applyFont="1" applyBorder="1" applyAlignment="1">
      <alignment horizontal="center" vertical="center" wrapText="1"/>
    </xf>
    <xf numFmtId="3" fontId="13" fillId="0" borderId="39" xfId="0" applyNumberFormat="1" applyFont="1" applyBorder="1" applyAlignment="1">
      <alignment horizontal="center" vertical="center" wrapText="1"/>
    </xf>
    <xf numFmtId="9" fontId="13" fillId="0" borderId="40"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5" borderId="36" xfId="0" applyFont="1" applyFill="1" applyBorder="1" applyAlignment="1">
      <alignment horizontal="left" vertical="center" wrapText="1"/>
    </xf>
    <xf numFmtId="0" fontId="16" fillId="7" borderId="37" xfId="0" applyFont="1" applyFill="1" applyBorder="1" applyAlignment="1">
      <alignment horizontal="center" vertical="center" wrapText="1"/>
    </xf>
    <xf numFmtId="3" fontId="16" fillId="7" borderId="37" xfId="0" applyNumberFormat="1" applyFont="1" applyFill="1" applyBorder="1" applyAlignment="1">
      <alignment horizontal="center" vertical="center" wrapText="1"/>
    </xf>
    <xf numFmtId="3" fontId="16" fillId="7" borderId="37" xfId="0" applyNumberFormat="1" applyFont="1" applyFill="1" applyBorder="1" applyAlignment="1">
      <alignment horizontal="left" vertical="center" wrapText="1"/>
    </xf>
    <xf numFmtId="0" fontId="13"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0" fontId="13" fillId="0" borderId="42" xfId="0" applyFont="1" applyBorder="1" applyAlignment="1">
      <alignment horizontal="center" vertical="center" wrapText="1"/>
    </xf>
    <xf numFmtId="0" fontId="13" fillId="5" borderId="4" xfId="0" applyFont="1" applyFill="1" applyBorder="1" applyAlignment="1">
      <alignment horizontal="left" vertical="center" wrapText="1"/>
    </xf>
    <xf numFmtId="0" fontId="17" fillId="7" borderId="4" xfId="0" applyFont="1" applyFill="1" applyBorder="1" applyAlignment="1">
      <alignment horizontal="center" vertical="center" wrapText="1"/>
    </xf>
    <xf numFmtId="3" fontId="16" fillId="7" borderId="4" xfId="0" applyNumberFormat="1" applyFont="1" applyFill="1" applyBorder="1" applyAlignment="1">
      <alignment horizontal="center" vertical="center" wrapText="1"/>
    </xf>
    <xf numFmtId="9" fontId="13" fillId="0" borderId="2" xfId="0" applyNumberFormat="1" applyFont="1" applyBorder="1" applyAlignment="1">
      <alignment horizontal="center" vertical="center" wrapText="1"/>
    </xf>
    <xf numFmtId="0" fontId="13" fillId="0" borderId="17" xfId="0" applyFont="1" applyBorder="1" applyAlignment="1">
      <alignment horizontal="center" vertical="center" wrapText="1"/>
    </xf>
    <xf numFmtId="0" fontId="16" fillId="7" borderId="4" xfId="0" applyFont="1" applyFill="1" applyBorder="1" applyAlignment="1">
      <alignment horizontal="center" vertical="center" wrapText="1"/>
    </xf>
    <xf numFmtId="0" fontId="13" fillId="0" borderId="26" xfId="0" applyFont="1" applyBorder="1" applyAlignment="1">
      <alignment horizontal="center" vertical="center" wrapText="1"/>
    </xf>
    <xf numFmtId="9" fontId="13" fillId="0" borderId="17" xfId="0" applyNumberFormat="1" applyFont="1" applyBorder="1" applyAlignment="1">
      <alignment horizontal="center" vertical="center" wrapText="1"/>
    </xf>
    <xf numFmtId="0" fontId="13" fillId="5" borderId="22" xfId="0" applyFont="1" applyFill="1" applyBorder="1" applyAlignment="1">
      <alignment horizontal="center" vertical="center" wrapText="1"/>
    </xf>
    <xf numFmtId="3" fontId="13" fillId="5" borderId="16" xfId="0" applyNumberFormat="1"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45" xfId="0" applyFont="1" applyFill="1" applyBorder="1" applyAlignment="1">
      <alignment horizontal="left" vertical="center" wrapText="1"/>
    </xf>
    <xf numFmtId="0" fontId="13" fillId="0" borderId="45" xfId="0" applyFont="1" applyFill="1" applyBorder="1" applyAlignment="1">
      <alignment horizontal="center" vertical="center" wrapText="1"/>
    </xf>
    <xf numFmtId="3" fontId="13" fillId="0" borderId="45" xfId="0" applyNumberFormat="1" applyFont="1" applyFill="1" applyBorder="1" applyAlignment="1">
      <alignment horizontal="center" vertical="center" wrapText="1"/>
    </xf>
    <xf numFmtId="3" fontId="0" fillId="0" borderId="45" xfId="0" applyNumberFormat="1" applyFont="1" applyFill="1" applyBorder="1" applyAlignment="1">
      <alignment horizontal="center" vertical="center"/>
    </xf>
    <xf numFmtId="3" fontId="13" fillId="0" borderId="22" xfId="0" applyNumberFormat="1" applyFont="1" applyFill="1" applyBorder="1" applyAlignment="1">
      <alignment horizontal="center" vertical="center" wrapText="1"/>
    </xf>
    <xf numFmtId="0" fontId="16" fillId="7" borderId="12" xfId="0" applyFont="1" applyFill="1" applyBorder="1" applyAlignment="1">
      <alignment horizontal="center" vertical="center" wrapText="1"/>
    </xf>
    <xf numFmtId="3" fontId="0" fillId="0" borderId="0" xfId="0" applyNumberFormat="1" applyFont="1" applyFill="1" applyBorder="1" applyAlignment="1">
      <alignment horizontal="center" vertical="center"/>
    </xf>
    <xf numFmtId="0" fontId="4" fillId="14" borderId="8" xfId="0" applyFont="1" applyFill="1" applyBorder="1" applyAlignment="1">
      <alignment horizontal="center" vertical="center" wrapText="1"/>
    </xf>
    <xf numFmtId="164" fontId="13" fillId="0" borderId="17" xfId="0" applyNumberFormat="1" applyFont="1" applyBorder="1" applyAlignment="1">
      <alignment horizontal="center" vertical="center" wrapText="1"/>
    </xf>
    <xf numFmtId="0" fontId="19" fillId="0" borderId="0" xfId="0" applyFont="1" applyAlignment="1">
      <alignment horizontal="right"/>
    </xf>
    <xf numFmtId="3" fontId="20" fillId="14" borderId="8" xfId="0" applyNumberFormat="1" applyFont="1" applyFill="1" applyBorder="1" applyAlignment="1">
      <alignment horizontal="center" vertical="center"/>
    </xf>
    <xf numFmtId="0" fontId="13" fillId="15" borderId="4" xfId="0" applyFont="1" applyFill="1" applyBorder="1" applyAlignment="1">
      <alignment horizontal="center" vertical="center" wrapText="1"/>
    </xf>
    <xf numFmtId="3" fontId="20" fillId="15" borderId="8" xfId="0" applyNumberFormat="1" applyFont="1" applyFill="1" applyBorder="1" applyAlignment="1">
      <alignment horizontal="center" vertical="center"/>
    </xf>
    <xf numFmtId="0" fontId="13" fillId="15" borderId="8" xfId="0" applyFont="1" applyFill="1" applyBorder="1" applyAlignment="1">
      <alignment horizontal="center" vertical="center" wrapText="1"/>
    </xf>
    <xf numFmtId="0" fontId="13" fillId="0" borderId="20" xfId="0" applyFont="1" applyBorder="1" applyAlignment="1">
      <alignment horizontal="center" vertical="center" wrapText="1"/>
    </xf>
    <xf numFmtId="3" fontId="13" fillId="0" borderId="20" xfId="0" applyNumberFormat="1" applyFont="1" applyBorder="1" applyAlignment="1">
      <alignment horizontal="center" vertical="center" wrapText="1"/>
    </xf>
    <xf numFmtId="3" fontId="13" fillId="0" borderId="21" xfId="0" applyNumberFormat="1" applyFont="1" applyBorder="1" applyAlignment="1">
      <alignment horizontal="center" vertical="center" wrapText="1"/>
    </xf>
    <xf numFmtId="9" fontId="13" fillId="0" borderId="26" xfId="0" applyNumberFormat="1" applyFont="1" applyBorder="1" applyAlignment="1">
      <alignment horizontal="center" vertical="center" wrapText="1"/>
    </xf>
    <xf numFmtId="3" fontId="13" fillId="0" borderId="3" xfId="0" applyNumberFormat="1" applyFont="1" applyBorder="1" applyAlignment="1">
      <alignment horizontal="center" vertical="center" wrapText="1"/>
    </xf>
    <xf numFmtId="9" fontId="13" fillId="0" borderId="3" xfId="0" applyNumberFormat="1" applyFont="1" applyBorder="1" applyAlignment="1">
      <alignment horizontal="center" vertical="center" wrapText="1"/>
    </xf>
    <xf numFmtId="0" fontId="13" fillId="5" borderId="37" xfId="0" applyFont="1" applyFill="1" applyBorder="1" applyAlignment="1">
      <alignment horizontal="left" vertical="center" wrapText="1"/>
    </xf>
    <xf numFmtId="0" fontId="13" fillId="5" borderId="32" xfId="0" applyFont="1" applyFill="1" applyBorder="1" applyAlignment="1">
      <alignment horizontal="center" vertical="center" wrapText="1"/>
    </xf>
    <xf numFmtId="3" fontId="13" fillId="5" borderId="31" xfId="0" applyNumberFormat="1" applyFont="1" applyFill="1" applyBorder="1" applyAlignment="1">
      <alignment horizontal="center" vertical="center" wrapText="1"/>
    </xf>
    <xf numFmtId="1" fontId="13" fillId="5" borderId="41" xfId="0" applyNumberFormat="1" applyFont="1" applyFill="1" applyBorder="1" applyAlignment="1">
      <alignment horizontal="center" vertical="center" wrapText="1"/>
    </xf>
    <xf numFmtId="1" fontId="13" fillId="5" borderId="31" xfId="0" applyNumberFormat="1" applyFont="1" applyFill="1" applyBorder="1" applyAlignment="1">
      <alignment horizontal="center" vertical="center" wrapText="1"/>
    </xf>
    <xf numFmtId="0" fontId="13" fillId="7" borderId="31" xfId="0" applyFont="1" applyFill="1" applyBorder="1" applyAlignment="1">
      <alignment horizontal="center" vertical="center" wrapText="1"/>
    </xf>
    <xf numFmtId="3" fontId="13" fillId="7" borderId="31" xfId="0" applyNumberFormat="1" applyFont="1" applyFill="1" applyBorder="1" applyAlignment="1">
      <alignment horizontal="center" vertical="center" wrapText="1"/>
    </xf>
    <xf numFmtId="3" fontId="13" fillId="7" borderId="37" xfId="0" applyNumberFormat="1" applyFont="1" applyFill="1" applyBorder="1" applyAlignment="1">
      <alignment horizontal="center" vertical="center" wrapText="1"/>
    </xf>
    <xf numFmtId="3" fontId="13" fillId="7" borderId="49" xfId="0" applyNumberFormat="1" applyFont="1" applyFill="1" applyBorder="1" applyAlignment="1">
      <alignment horizontal="center" vertical="center" wrapText="1"/>
    </xf>
    <xf numFmtId="3" fontId="3" fillId="0" borderId="3" xfId="0" applyNumberFormat="1" applyFont="1" applyBorder="1" applyAlignment="1">
      <alignment horizontal="center" vertical="center"/>
    </xf>
    <xf numFmtId="164" fontId="13" fillId="0" borderId="3" xfId="0" applyNumberFormat="1" applyFont="1" applyBorder="1" applyAlignment="1">
      <alignment horizontal="center" vertical="center" wrapText="1"/>
    </xf>
    <xf numFmtId="1" fontId="13" fillId="5" borderId="4" xfId="0" applyNumberFormat="1" applyFont="1" applyFill="1" applyBorder="1" applyAlignment="1">
      <alignment horizontal="center" vertical="center" wrapText="1"/>
    </xf>
    <xf numFmtId="0" fontId="9" fillId="0" borderId="0" xfId="0" applyFont="1" applyBorder="1" applyAlignment="1">
      <alignment horizontal="center" vertical="center"/>
    </xf>
    <xf numFmtId="0" fontId="9" fillId="0" borderId="0" xfId="0" applyFont="1" applyAlignment="1">
      <alignment horizontal="center" vertical="center"/>
    </xf>
    <xf numFmtId="0" fontId="13" fillId="0" borderId="39" xfId="0" applyFont="1" applyFill="1" applyBorder="1" applyAlignment="1">
      <alignment horizontal="center" vertical="center" wrapText="1"/>
    </xf>
    <xf numFmtId="3" fontId="13" fillId="0" borderId="39" xfId="0" applyNumberFormat="1" applyFont="1" applyFill="1" applyBorder="1" applyAlignment="1">
      <alignment horizontal="center" vertical="center" wrapText="1"/>
    </xf>
    <xf numFmtId="9" fontId="13" fillId="0" borderId="4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8" borderId="37" xfId="0" applyFont="1" applyFill="1" applyBorder="1" applyAlignment="1">
      <alignment horizontal="center" vertical="center" wrapText="1"/>
    </xf>
    <xf numFmtId="0" fontId="0" fillId="8" borderId="4" xfId="0" applyFont="1" applyFill="1" applyBorder="1" applyAlignment="1">
      <alignment horizontal="center" vertical="center"/>
    </xf>
    <xf numFmtId="1" fontId="13" fillId="8" borderId="4"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9" fontId="13" fillId="0" borderId="9" xfId="0" applyNumberFormat="1" applyFont="1" applyFill="1" applyBorder="1" applyAlignment="1">
      <alignment horizontal="center" vertical="center" wrapText="1"/>
    </xf>
    <xf numFmtId="0" fontId="13" fillId="8" borderId="4" xfId="0" applyFont="1" applyFill="1" applyBorder="1" applyAlignment="1">
      <alignment horizontal="center" vertical="center" wrapText="1"/>
    </xf>
    <xf numFmtId="0" fontId="22" fillId="12" borderId="0" xfId="0" applyFont="1" applyFill="1" applyAlignment="1">
      <alignment horizontal="center" vertical="center"/>
    </xf>
    <xf numFmtId="0" fontId="4" fillId="5" borderId="8" xfId="0" applyFont="1" applyFill="1" applyBorder="1" applyAlignment="1">
      <alignment horizontal="center" vertical="center" wrapText="1"/>
    </xf>
    <xf numFmtId="3" fontId="4" fillId="5" borderId="8" xfId="0" applyNumberFormat="1" applyFont="1" applyFill="1" applyBorder="1" applyAlignment="1">
      <alignment horizontal="center" vertical="center" wrapText="1"/>
    </xf>
    <xf numFmtId="0" fontId="4" fillId="6" borderId="8" xfId="0" applyFont="1" applyFill="1" applyBorder="1" applyAlignment="1">
      <alignment horizontal="center" vertical="center" wrapText="1"/>
    </xf>
    <xf numFmtId="3" fontId="4" fillId="6" borderId="8" xfId="0" applyNumberFormat="1" applyFont="1" applyFill="1" applyBorder="1" applyAlignment="1">
      <alignment horizontal="center" vertical="center" wrapText="1"/>
    </xf>
    <xf numFmtId="3" fontId="4" fillId="6" borderId="0" xfId="0" applyNumberFormat="1" applyFont="1" applyFill="1" applyAlignment="1">
      <alignment horizontal="center" vertical="center" wrapText="1"/>
    </xf>
    <xf numFmtId="3" fontId="2" fillId="5" borderId="8" xfId="0" applyNumberFormat="1" applyFont="1" applyFill="1" applyBorder="1" applyAlignment="1">
      <alignment horizontal="center" vertical="center"/>
    </xf>
    <xf numFmtId="3" fontId="2" fillId="0" borderId="8" xfId="0" applyNumberFormat="1" applyFont="1" applyBorder="1" applyAlignment="1">
      <alignment horizontal="center" vertical="center"/>
    </xf>
    <xf numFmtId="3" fontId="2" fillId="6" borderId="8" xfId="0" applyNumberFormat="1" applyFont="1" applyFill="1" applyBorder="1" applyAlignment="1">
      <alignment horizontal="center" vertical="center"/>
    </xf>
    <xf numFmtId="3" fontId="2" fillId="6" borderId="0" xfId="0" applyNumberFormat="1" applyFont="1" applyFill="1" applyAlignment="1">
      <alignment horizontal="center" vertical="center"/>
    </xf>
    <xf numFmtId="0" fontId="13" fillId="6" borderId="8" xfId="0" applyFont="1" applyFill="1" applyBorder="1" applyAlignment="1">
      <alignment horizontal="center" vertical="center" wrapText="1"/>
    </xf>
    <xf numFmtId="3" fontId="2" fillId="5" borderId="0" xfId="0" applyNumberFormat="1" applyFont="1" applyFill="1" applyBorder="1" applyAlignment="1">
      <alignment horizontal="center" vertical="center"/>
    </xf>
    <xf numFmtId="3" fontId="2" fillId="0" borderId="0" xfId="0" applyNumberFormat="1" applyFont="1" applyBorder="1" applyAlignment="1">
      <alignment horizontal="center" vertical="center"/>
    </xf>
    <xf numFmtId="0" fontId="23" fillId="6" borderId="19"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0" fillId="0" borderId="8" xfId="0" applyFont="1" applyBorder="1" applyAlignment="1">
      <alignment horizontal="center" vertical="center"/>
    </xf>
    <xf numFmtId="3" fontId="0" fillId="0" borderId="8" xfId="0" applyNumberFormat="1" applyFont="1" applyBorder="1" applyAlignment="1">
      <alignment horizontal="center" vertical="center"/>
    </xf>
    <xf numFmtId="3" fontId="0" fillId="8" borderId="4" xfId="0" applyNumberFormat="1" applyFont="1" applyFill="1" applyBorder="1" applyAlignment="1">
      <alignment horizontal="center" vertical="center"/>
    </xf>
    <xf numFmtId="3" fontId="13" fillId="8" borderId="37" xfId="0" applyNumberFormat="1" applyFont="1" applyFill="1" applyBorder="1" applyAlignment="1">
      <alignment horizontal="center" vertical="center" wrapText="1"/>
    </xf>
    <xf numFmtId="0" fontId="4" fillId="14" borderId="63" xfId="0" applyFont="1" applyFill="1" applyBorder="1" applyAlignment="1">
      <alignment horizontal="center" vertical="center" wrapText="1"/>
    </xf>
    <xf numFmtId="3" fontId="4" fillId="14" borderId="63" xfId="0" applyNumberFormat="1" applyFont="1" applyFill="1" applyBorder="1" applyAlignment="1">
      <alignment horizontal="center" vertical="center" wrapText="1"/>
    </xf>
    <xf numFmtId="0" fontId="4" fillId="15" borderId="63" xfId="0" applyFont="1" applyFill="1" applyBorder="1" applyAlignment="1">
      <alignment horizontal="center" vertical="center" wrapText="1"/>
    </xf>
    <xf numFmtId="3" fontId="4" fillId="15" borderId="63" xfId="0" applyNumberFormat="1" applyFont="1" applyFill="1" applyBorder="1" applyAlignment="1">
      <alignment horizontal="center" vertical="center" wrapText="1"/>
    </xf>
    <xf numFmtId="3" fontId="0" fillId="6" borderId="37" xfId="0" applyNumberFormat="1" applyFont="1" applyFill="1" applyBorder="1" applyAlignment="1">
      <alignment horizontal="center" vertical="center" wrapText="1"/>
    </xf>
    <xf numFmtId="3" fontId="4" fillId="0" borderId="33" xfId="0" applyNumberFormat="1" applyFont="1" applyFill="1" applyBorder="1" applyAlignment="1">
      <alignment horizontal="center" vertical="center" wrapText="1"/>
    </xf>
    <xf numFmtId="3" fontId="4" fillId="0" borderId="34" xfId="0" applyNumberFormat="1" applyFont="1" applyFill="1" applyBorder="1" applyAlignment="1">
      <alignment horizontal="center" vertical="center" wrapText="1"/>
    </xf>
    <xf numFmtId="0" fontId="4" fillId="6" borderId="30"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2" fillId="12" borderId="3" xfId="0" applyFont="1" applyFill="1" applyBorder="1" applyAlignment="1">
      <alignment horizontal="lef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11" borderId="3" xfId="0" applyFont="1" applyFill="1" applyBorder="1" applyAlignment="1">
      <alignment horizontal="left" vertical="center"/>
    </xf>
    <xf numFmtId="0" fontId="2" fillId="11" borderId="6" xfId="0" applyFont="1" applyFill="1" applyBorder="1" applyAlignment="1">
      <alignment horizontal="left" vertical="center"/>
    </xf>
    <xf numFmtId="0" fontId="5" fillId="3" borderId="3" xfId="0" applyFont="1" applyFill="1" applyBorder="1" applyAlignment="1">
      <alignment horizontal="left" vertical="center" wrapText="1"/>
    </xf>
    <xf numFmtId="0" fontId="2" fillId="9" borderId="3" xfId="0" applyFont="1" applyFill="1" applyBorder="1" applyAlignment="1">
      <alignment horizontal="left" vertical="center"/>
    </xf>
    <xf numFmtId="0" fontId="5" fillId="4" borderId="19" xfId="0" applyFont="1" applyFill="1" applyBorder="1" applyAlignment="1">
      <alignment horizontal="left" vertical="center" wrapText="1"/>
    </xf>
    <xf numFmtId="0" fontId="5" fillId="4" borderId="55" xfId="0" applyFont="1" applyFill="1" applyBorder="1" applyAlignment="1">
      <alignment horizontal="left" vertical="center" wrapText="1"/>
    </xf>
    <xf numFmtId="0" fontId="5" fillId="4" borderId="56" xfId="0" applyFont="1" applyFill="1" applyBorder="1" applyAlignment="1">
      <alignment horizontal="left" vertical="center" wrapText="1"/>
    </xf>
    <xf numFmtId="0" fontId="5" fillId="10" borderId="3"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12" fillId="3" borderId="18" xfId="0" applyFont="1" applyFill="1" applyBorder="1" applyAlignment="1">
      <alignment horizontal="left" vertical="center" wrapText="1"/>
    </xf>
    <xf numFmtId="0" fontId="4" fillId="6" borderId="27"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18" fillId="13" borderId="4" xfId="0" applyFont="1" applyFill="1" applyBorder="1" applyAlignment="1">
      <alignment horizontal="center" vertical="center" wrapText="1"/>
    </xf>
    <xf numFmtId="0" fontId="22" fillId="12" borderId="25" xfId="0" applyFont="1" applyFill="1" applyBorder="1" applyAlignment="1">
      <alignment horizontal="center" vertical="center"/>
    </xf>
    <xf numFmtId="0" fontId="12" fillId="4" borderId="3"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2" fillId="12" borderId="5" xfId="0" applyFont="1" applyFill="1" applyBorder="1" applyAlignment="1">
      <alignment horizontal="left" vertical="center"/>
    </xf>
    <xf numFmtId="2" fontId="12" fillId="3" borderId="3" xfId="0" applyNumberFormat="1" applyFont="1" applyFill="1" applyBorder="1" applyAlignment="1">
      <alignment horizontal="left" vertical="center" wrapText="1"/>
    </xf>
    <xf numFmtId="0" fontId="12" fillId="4" borderId="6" xfId="0" applyFont="1" applyFill="1" applyBorder="1" applyAlignment="1">
      <alignment horizontal="left" vertical="center" wrapText="1"/>
    </xf>
  </cellXfs>
  <cellStyles count="3">
    <cellStyle name="Normal" xfId="0" builtinId="0"/>
    <cellStyle name="Normal 2" xfId="1" xr:uid="{00000000-0005-0000-0000-000001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831"/>
  <sheetViews>
    <sheetView tabSelected="1" view="pageBreakPreview" topLeftCell="L1" zoomScale="90" zoomScaleNormal="60" zoomScaleSheetLayoutView="90" workbookViewId="0">
      <pane ySplit="2" topLeftCell="A91" activePane="bottomLeft" state="frozen"/>
      <selection pane="bottomLeft" activeCell="W94" sqref="W94"/>
    </sheetView>
  </sheetViews>
  <sheetFormatPr defaultColWidth="9.28515625" defaultRowHeight="15.75" thickBottom="1" x14ac:dyDescent="0.3"/>
  <cols>
    <col min="1" max="1" width="49.28515625" style="4" customWidth="1"/>
    <col min="2" max="5" width="9.28515625" style="22" customWidth="1"/>
    <col min="6" max="6" width="88" style="4" customWidth="1"/>
    <col min="7" max="7" width="33.7109375" style="4" customWidth="1"/>
    <col min="8" max="8" width="20" style="4" customWidth="1"/>
    <col min="9" max="9" width="43.7109375" style="276" customWidth="1"/>
    <col min="10" max="10" width="10.7109375" style="277" customWidth="1"/>
    <col min="11" max="11" width="48.28515625" style="277" customWidth="1"/>
    <col min="12" max="12" width="11.28515625" style="277" customWidth="1"/>
    <col min="13" max="13" width="8.28515625" style="277" customWidth="1"/>
    <col min="14" max="14" width="11.140625" style="277" customWidth="1"/>
    <col min="15" max="15" width="59.85546875" style="277" customWidth="1"/>
    <col min="16" max="16" width="12.85546875" style="277" customWidth="1"/>
    <col min="17" max="17" width="11.5703125" style="277" customWidth="1"/>
    <col min="18" max="18" width="16" style="277" customWidth="1"/>
    <col min="19" max="19" width="25.7109375" style="276" customWidth="1"/>
    <col min="20" max="20" width="10.7109375" style="22" customWidth="1"/>
    <col min="21" max="22" width="9.5703125" style="22" customWidth="1"/>
    <col min="23" max="23" width="30" style="22" customWidth="1"/>
    <col min="24" max="24" width="10" style="22" customWidth="1"/>
    <col min="25" max="26" width="10.7109375" style="22" customWidth="1"/>
    <col min="27" max="27" width="11.42578125" style="4" customWidth="1"/>
    <col min="28" max="28" width="14.42578125" style="4" customWidth="1"/>
    <col min="29" max="29" width="9.28515625" style="11"/>
    <col min="30" max="30" width="26" style="11" customWidth="1"/>
    <col min="31" max="31" width="14.7109375" style="11" customWidth="1"/>
    <col min="32" max="32" width="9.28515625" style="11"/>
    <col min="33" max="33" width="17.85546875" style="11" customWidth="1"/>
    <col min="34" max="34" width="9.28515625" style="11"/>
    <col min="35" max="16384" width="9.28515625" style="4"/>
  </cols>
  <sheetData>
    <row r="1" spans="1:33" ht="72.599999999999994" customHeight="1" thickTop="1" thickBot="1" x14ac:dyDescent="0.3">
      <c r="A1" s="285" t="s">
        <v>188</v>
      </c>
      <c r="B1" s="285" t="s">
        <v>0</v>
      </c>
      <c r="C1" s="285" t="s">
        <v>405</v>
      </c>
      <c r="D1" s="285" t="s">
        <v>2</v>
      </c>
      <c r="E1" s="285" t="s">
        <v>3</v>
      </c>
      <c r="F1" s="285" t="s">
        <v>10</v>
      </c>
      <c r="G1" s="292" t="s">
        <v>189</v>
      </c>
      <c r="H1" s="289" t="s">
        <v>190</v>
      </c>
      <c r="I1" s="289" t="s">
        <v>26</v>
      </c>
      <c r="J1" s="289" t="s">
        <v>31</v>
      </c>
      <c r="K1" s="9" t="s">
        <v>403</v>
      </c>
      <c r="L1" s="9" t="s">
        <v>439</v>
      </c>
      <c r="M1" s="9" t="s">
        <v>440</v>
      </c>
      <c r="N1" s="289" t="s">
        <v>30</v>
      </c>
      <c r="O1" s="9" t="s">
        <v>404</v>
      </c>
      <c r="P1" s="9" t="s">
        <v>441</v>
      </c>
      <c r="Q1" s="9" t="s">
        <v>442</v>
      </c>
      <c r="R1" s="289" t="s">
        <v>191</v>
      </c>
      <c r="S1" s="287" t="s">
        <v>27</v>
      </c>
      <c r="T1" s="287" t="s">
        <v>22</v>
      </c>
      <c r="U1" s="10" t="s">
        <v>174</v>
      </c>
      <c r="V1" s="10" t="s">
        <v>175</v>
      </c>
      <c r="W1" s="10" t="s">
        <v>330</v>
      </c>
      <c r="X1" s="287" t="s">
        <v>25</v>
      </c>
      <c r="Y1" s="10" t="s">
        <v>174</v>
      </c>
      <c r="Z1" s="10" t="s">
        <v>175</v>
      </c>
      <c r="AA1" s="304" t="s">
        <v>192</v>
      </c>
      <c r="AB1" s="305"/>
    </row>
    <row r="2" spans="1:33" thickBot="1" x14ac:dyDescent="0.3">
      <c r="A2" s="286"/>
      <c r="B2" s="286"/>
      <c r="C2" s="286"/>
      <c r="D2" s="286"/>
      <c r="E2" s="286"/>
      <c r="F2" s="286"/>
      <c r="G2" s="293"/>
      <c r="H2" s="290"/>
      <c r="I2" s="290"/>
      <c r="J2" s="290"/>
      <c r="K2" s="12"/>
      <c r="L2" s="12"/>
      <c r="M2" s="12"/>
      <c r="N2" s="290"/>
      <c r="O2" s="12"/>
      <c r="P2" s="12"/>
      <c r="Q2" s="12"/>
      <c r="R2" s="290"/>
      <c r="S2" s="288"/>
      <c r="T2" s="288"/>
      <c r="U2" s="13"/>
      <c r="V2" s="13"/>
      <c r="W2" s="13"/>
      <c r="X2" s="288"/>
      <c r="Y2" s="13"/>
      <c r="Z2" s="13"/>
      <c r="AA2" s="10" t="s">
        <v>299</v>
      </c>
      <c r="AB2" s="14" t="s">
        <v>300</v>
      </c>
    </row>
    <row r="3" spans="1:33" ht="51" customHeight="1" thickBot="1" x14ac:dyDescent="0.3">
      <c r="A3" s="297" t="s">
        <v>1</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row>
    <row r="4" spans="1:33" ht="15.75" customHeight="1" thickBot="1" x14ac:dyDescent="0.3">
      <c r="A4" s="296" t="s">
        <v>15</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15"/>
      <c r="AD4" s="15"/>
      <c r="AE4" s="15"/>
      <c r="AF4" s="15"/>
      <c r="AG4" s="15"/>
    </row>
    <row r="5" spans="1:33" ht="36.75" thickBot="1" x14ac:dyDescent="0.3">
      <c r="A5" s="16" t="s">
        <v>4</v>
      </c>
      <c r="B5" s="17">
        <v>32702</v>
      </c>
      <c r="C5" s="17">
        <f>B5/5*1</f>
        <v>6540.4</v>
      </c>
      <c r="D5" s="17">
        <v>45707</v>
      </c>
      <c r="E5" s="17" t="s">
        <v>375</v>
      </c>
      <c r="F5" s="16" t="s">
        <v>473</v>
      </c>
      <c r="G5" s="18"/>
      <c r="H5" s="19"/>
      <c r="I5" s="20"/>
      <c r="J5" s="21"/>
      <c r="K5" s="21"/>
      <c r="L5" s="21"/>
      <c r="M5" s="21"/>
      <c r="N5" s="21"/>
      <c r="O5" s="21"/>
      <c r="P5" s="21"/>
      <c r="Q5" s="21"/>
      <c r="R5" s="21"/>
      <c r="S5" s="22"/>
      <c r="AA5" s="22"/>
      <c r="AB5" s="23"/>
      <c r="AC5" s="24"/>
      <c r="AD5" s="24"/>
      <c r="AE5" s="24"/>
      <c r="AF5" s="24"/>
      <c r="AG5" s="24"/>
    </row>
    <row r="6" spans="1:33" ht="409.5" customHeight="1" thickBot="1" x14ac:dyDescent="0.3">
      <c r="A6" s="25" t="s">
        <v>5</v>
      </c>
      <c r="B6" s="26">
        <v>30966</v>
      </c>
      <c r="C6" s="26">
        <v>29791</v>
      </c>
      <c r="D6" s="26">
        <v>32702</v>
      </c>
      <c r="E6" s="26" t="s">
        <v>6</v>
      </c>
      <c r="F6" s="25" t="s">
        <v>74</v>
      </c>
      <c r="G6" s="27" t="s">
        <v>252</v>
      </c>
      <c r="H6" s="28" t="s">
        <v>453</v>
      </c>
      <c r="I6" s="28" t="s">
        <v>16</v>
      </c>
      <c r="J6" s="29">
        <f>ROUND(B10+B15+B24,0)</f>
        <v>222448</v>
      </c>
      <c r="K6" s="29" t="s">
        <v>398</v>
      </c>
      <c r="L6" s="29">
        <f>ROUND(J6*1/6,0)</f>
        <v>37075</v>
      </c>
      <c r="M6" s="29">
        <f>J6-L6</f>
        <v>185373</v>
      </c>
      <c r="N6" s="29">
        <f>ROUND(C10+C15+C24,0)</f>
        <v>45968</v>
      </c>
      <c r="O6" s="29" t="s">
        <v>447</v>
      </c>
      <c r="P6" s="30">
        <f>ROUNDUP(N6*1/6,0)</f>
        <v>7662</v>
      </c>
      <c r="Q6" s="30">
        <f>N6-P6</f>
        <v>38306</v>
      </c>
      <c r="R6" s="30" t="s">
        <v>253</v>
      </c>
      <c r="S6" s="31"/>
      <c r="T6" s="32"/>
      <c r="U6" s="33"/>
      <c r="V6" s="33"/>
      <c r="W6" s="32"/>
      <c r="X6" s="32"/>
      <c r="Y6" s="33"/>
      <c r="Z6" s="33"/>
      <c r="AA6" s="34"/>
      <c r="AB6" s="35"/>
      <c r="AC6" s="24"/>
      <c r="AD6" s="24"/>
      <c r="AE6" s="24"/>
      <c r="AF6" s="24"/>
      <c r="AG6" s="24"/>
    </row>
    <row r="7" spans="1:33" ht="252.75" thickBot="1" x14ac:dyDescent="0.3">
      <c r="A7" s="25" t="s">
        <v>79</v>
      </c>
      <c r="B7" s="26">
        <v>32702</v>
      </c>
      <c r="C7" s="26">
        <f>B7/5*1</f>
        <v>6540.4</v>
      </c>
      <c r="D7" s="26">
        <v>45707</v>
      </c>
      <c r="E7" s="36">
        <v>0.71540000000000004</v>
      </c>
      <c r="F7" s="25" t="s">
        <v>7</v>
      </c>
      <c r="G7" s="37" t="s">
        <v>254</v>
      </c>
      <c r="H7" s="28" t="s">
        <v>454</v>
      </c>
      <c r="I7" s="28" t="s">
        <v>17</v>
      </c>
      <c r="J7" s="29">
        <f>ROUND(((B15+B10)*0.25+B5*0.5)*2,0)</f>
        <v>121743</v>
      </c>
      <c r="K7" s="29" t="s">
        <v>373</v>
      </c>
      <c r="L7" s="29">
        <f>ROUND(J7*1/6,0)</f>
        <v>20291</v>
      </c>
      <c r="M7" s="29">
        <f>J7-L7</f>
        <v>101452</v>
      </c>
      <c r="N7" s="29">
        <f>ROUND(((C15+C10)*0.25+C5*0.5)*2,0)</f>
        <v>29524</v>
      </c>
      <c r="O7" s="29" t="s">
        <v>436</v>
      </c>
      <c r="P7" s="29">
        <f>ROUNDDOWN(N7*1/6,0)</f>
        <v>4920</v>
      </c>
      <c r="Q7" s="29">
        <f>N7-P7</f>
        <v>24604</v>
      </c>
      <c r="R7" s="29" t="s">
        <v>255</v>
      </c>
      <c r="S7" s="38" t="s">
        <v>20</v>
      </c>
      <c r="T7" s="39">
        <f>ROUND(J8-10374-1345,0)</f>
        <v>14396</v>
      </c>
      <c r="U7" s="40">
        <f>ROUND(T7*1/6,0)</f>
        <v>2399</v>
      </c>
      <c r="V7" s="40">
        <f>T7-U7</f>
        <v>11997</v>
      </c>
      <c r="W7" s="41" t="s">
        <v>388</v>
      </c>
      <c r="X7" s="39">
        <v>10500</v>
      </c>
      <c r="Y7" s="39">
        <f>ROUND(X7*1/6,0)</f>
        <v>1750</v>
      </c>
      <c r="Z7" s="39">
        <f>X7-Y7</f>
        <v>8750</v>
      </c>
      <c r="AA7" s="39" t="s">
        <v>288</v>
      </c>
      <c r="AB7" s="284" t="s">
        <v>320</v>
      </c>
      <c r="AC7" s="24"/>
      <c r="AD7" s="24"/>
      <c r="AE7" s="24"/>
      <c r="AF7" s="24"/>
      <c r="AG7" s="24"/>
    </row>
    <row r="8" spans="1:33" ht="276.75" thickBot="1" x14ac:dyDescent="0.3">
      <c r="A8" s="25" t="s">
        <v>32</v>
      </c>
      <c r="B8" s="26">
        <v>10374</v>
      </c>
      <c r="C8" s="26">
        <f>B8/5*1</f>
        <v>2074.8000000000002</v>
      </c>
      <c r="D8" s="26">
        <v>14500</v>
      </c>
      <c r="E8" s="42">
        <v>0.71540000000000004</v>
      </c>
      <c r="F8" s="25" t="s">
        <v>46</v>
      </c>
      <c r="G8" s="37" t="s">
        <v>256</v>
      </c>
      <c r="H8" s="43" t="s">
        <v>257</v>
      </c>
      <c r="I8" s="28" t="s">
        <v>319</v>
      </c>
      <c r="J8" s="44">
        <f>ROUND(B8+B18+B23,0)</f>
        <v>26115</v>
      </c>
      <c r="K8" s="44" t="s">
        <v>374</v>
      </c>
      <c r="L8" s="44">
        <f>ROUND(J8*1/6,0)</f>
        <v>4353</v>
      </c>
      <c r="M8" s="44">
        <f>J8-L8</f>
        <v>21762</v>
      </c>
      <c r="N8" s="44">
        <f>ROUND(C8+C18+C23,0)</f>
        <v>4458</v>
      </c>
      <c r="O8" s="44" t="s">
        <v>424</v>
      </c>
      <c r="P8" s="44">
        <f>ROUND(N8*1/6,0)</f>
        <v>743</v>
      </c>
      <c r="Q8" s="44">
        <f>N8-P8</f>
        <v>3715</v>
      </c>
      <c r="R8" s="44" t="s">
        <v>258</v>
      </c>
      <c r="S8" s="45" t="s">
        <v>36</v>
      </c>
      <c r="T8" s="46">
        <f>ROUND(J10*94.69%,0)</f>
        <v>30966</v>
      </c>
      <c r="U8" s="46">
        <f>ROUND(T8*1/6,0)</f>
        <v>5161</v>
      </c>
      <c r="V8" s="46">
        <f>T8-U8</f>
        <v>25805</v>
      </c>
      <c r="W8" s="47" t="s">
        <v>389</v>
      </c>
      <c r="X8" s="46">
        <v>29791</v>
      </c>
      <c r="Y8" s="46">
        <f>ROUND(X8*1/6,0)</f>
        <v>4965</v>
      </c>
      <c r="Z8" s="46">
        <f>X8-Y8</f>
        <v>24826</v>
      </c>
      <c r="AA8" s="48" t="s">
        <v>292</v>
      </c>
      <c r="AB8" s="48" t="s">
        <v>321</v>
      </c>
      <c r="AC8" s="24"/>
      <c r="AD8" s="24"/>
      <c r="AE8" s="24"/>
      <c r="AF8" s="24"/>
      <c r="AG8" s="24"/>
    </row>
    <row r="9" spans="1:33" ht="237" customHeight="1" thickBot="1" x14ac:dyDescent="0.3">
      <c r="A9" s="25" t="s">
        <v>52</v>
      </c>
      <c r="B9" s="26">
        <f>B16+B17+B10</f>
        <v>178082</v>
      </c>
      <c r="C9" s="26">
        <f>C10+C15</f>
        <v>45967.6</v>
      </c>
      <c r="D9" s="26" t="s">
        <v>44</v>
      </c>
      <c r="E9" s="42" t="s">
        <v>44</v>
      </c>
      <c r="F9" s="25" t="s">
        <v>290</v>
      </c>
      <c r="G9" s="49"/>
      <c r="H9" s="50"/>
      <c r="I9" s="51"/>
      <c r="J9" s="52"/>
      <c r="K9" s="51"/>
      <c r="L9" s="51"/>
      <c r="M9" s="51"/>
      <c r="N9" s="51"/>
      <c r="O9" s="51"/>
      <c r="P9" s="51"/>
      <c r="Q9" s="51"/>
      <c r="R9" s="53"/>
      <c r="S9" s="54" t="s">
        <v>72</v>
      </c>
      <c r="T9" s="55">
        <f>ROUND(J11*0.9,0)</f>
        <v>15705</v>
      </c>
      <c r="U9" s="55">
        <f>ROUND(T9*1/6,0)</f>
        <v>2618</v>
      </c>
      <c r="V9" s="55">
        <f>T9-U9</f>
        <v>13087</v>
      </c>
      <c r="W9" s="56" t="s">
        <v>390</v>
      </c>
      <c r="X9" s="55">
        <v>11800</v>
      </c>
      <c r="Y9" s="55">
        <f>ROUND(X9*1/6,0)</f>
        <v>1967</v>
      </c>
      <c r="Z9" s="55">
        <f>X9-Y9</f>
        <v>9833</v>
      </c>
      <c r="AA9" s="57" t="s">
        <v>391</v>
      </c>
      <c r="AB9" s="48" t="s">
        <v>328</v>
      </c>
      <c r="AC9" s="24"/>
      <c r="AD9" s="24"/>
      <c r="AE9" s="24"/>
      <c r="AF9" s="24"/>
      <c r="AG9" s="24"/>
    </row>
    <row r="10" spans="1:33" ht="168.75" thickBot="1" x14ac:dyDescent="0.3">
      <c r="A10" s="25" t="s">
        <v>455</v>
      </c>
      <c r="B10" s="26">
        <f>B11+B12</f>
        <v>17450</v>
      </c>
      <c r="C10" s="26">
        <f>C11+C12</f>
        <v>4324.75</v>
      </c>
      <c r="D10" s="26">
        <f>D11+D12</f>
        <v>11800</v>
      </c>
      <c r="E10" s="42">
        <v>0.02</v>
      </c>
      <c r="F10" s="25" t="s">
        <v>12</v>
      </c>
      <c r="G10" s="58" t="s">
        <v>259</v>
      </c>
      <c r="H10" s="59" t="s">
        <v>260</v>
      </c>
      <c r="I10" s="60" t="s">
        <v>34</v>
      </c>
      <c r="J10" s="61">
        <f>ROUND(B5,0)</f>
        <v>32702</v>
      </c>
      <c r="K10" s="61" t="s">
        <v>376</v>
      </c>
      <c r="L10" s="61">
        <f>ROUND(J10*1/6,0)</f>
        <v>5450</v>
      </c>
      <c r="M10" s="61">
        <f>J10-L10</f>
        <v>27252</v>
      </c>
      <c r="N10" s="61">
        <f>ROUND(C5,0)</f>
        <v>6540</v>
      </c>
      <c r="O10" s="61" t="s">
        <v>425</v>
      </c>
      <c r="P10" s="61">
        <f>ROUND(N10*1/6,0)</f>
        <v>1090</v>
      </c>
      <c r="Q10" s="61">
        <f>N10-P10</f>
        <v>5450</v>
      </c>
      <c r="R10" s="61" t="s">
        <v>261</v>
      </c>
      <c r="S10" s="45" t="s">
        <v>72</v>
      </c>
      <c r="T10" s="46">
        <f>ROUND(J14*0.9,0)</f>
        <v>144569</v>
      </c>
      <c r="U10" s="46">
        <f>ROUND(T10*1/6,0)</f>
        <v>24095</v>
      </c>
      <c r="V10" s="46">
        <f>T10-U10</f>
        <v>120474</v>
      </c>
      <c r="W10" s="47" t="s">
        <v>392</v>
      </c>
      <c r="X10" s="46">
        <v>95386</v>
      </c>
      <c r="Y10" s="46">
        <f>ROUND(X10*1/6,0)</f>
        <v>15898</v>
      </c>
      <c r="Z10" s="46">
        <f>X10-Y10</f>
        <v>79488</v>
      </c>
      <c r="AA10" s="62" t="s">
        <v>393</v>
      </c>
      <c r="AB10" s="48"/>
      <c r="AC10" s="24"/>
      <c r="AD10" s="24"/>
      <c r="AE10" s="24"/>
      <c r="AF10" s="24"/>
      <c r="AG10" s="24"/>
    </row>
    <row r="11" spans="1:33" ht="225" customHeight="1" thickBot="1" x14ac:dyDescent="0.3">
      <c r="A11" s="63" t="s">
        <v>456</v>
      </c>
      <c r="B11" s="64">
        <v>6065</v>
      </c>
      <c r="C11" s="64">
        <f>B11*0.75*1/5</f>
        <v>909.75</v>
      </c>
      <c r="D11" s="64">
        <v>4012</v>
      </c>
      <c r="E11" s="65">
        <v>0.02</v>
      </c>
      <c r="F11" s="63" t="s">
        <v>11</v>
      </c>
      <c r="G11" s="60" t="s">
        <v>262</v>
      </c>
      <c r="H11" s="60" t="s">
        <v>263</v>
      </c>
      <c r="I11" s="60" t="s">
        <v>35</v>
      </c>
      <c r="J11" s="66">
        <f>ROUND(B10,0)</f>
        <v>17450</v>
      </c>
      <c r="K11" s="66" t="s">
        <v>377</v>
      </c>
      <c r="L11" s="66">
        <f>ROUND(J11*1/6,0)</f>
        <v>2908</v>
      </c>
      <c r="M11" s="66">
        <f>J11-L11</f>
        <v>14542</v>
      </c>
      <c r="N11" s="66">
        <f>ROUND(C10,0)</f>
        <v>4325</v>
      </c>
      <c r="O11" s="66" t="s">
        <v>426</v>
      </c>
      <c r="P11" s="66">
        <f>ROUND(N11*1/6,0)</f>
        <v>721</v>
      </c>
      <c r="Q11" s="66">
        <f>N11-P11</f>
        <v>3604</v>
      </c>
      <c r="R11" s="66" t="s">
        <v>264</v>
      </c>
      <c r="S11" s="4"/>
      <c r="AA11" s="22"/>
      <c r="AB11" s="22"/>
      <c r="AC11" s="24"/>
      <c r="AD11" s="24"/>
      <c r="AE11" s="24"/>
      <c r="AF11" s="24"/>
      <c r="AG11" s="24"/>
    </row>
    <row r="12" spans="1:33" ht="97.15" customHeight="1" thickBot="1" x14ac:dyDescent="0.3">
      <c r="A12" s="63" t="s">
        <v>457</v>
      </c>
      <c r="B12" s="64">
        <v>11385</v>
      </c>
      <c r="C12" s="64">
        <f>ROUNDDOWN(B12*0.75*2/5,0)</f>
        <v>3415</v>
      </c>
      <c r="D12" s="64">
        <v>7788</v>
      </c>
      <c r="E12" s="65">
        <v>0.02</v>
      </c>
      <c r="F12" s="63" t="s">
        <v>13</v>
      </c>
      <c r="G12" s="50"/>
      <c r="H12" s="50"/>
      <c r="I12" s="67"/>
      <c r="J12" s="68"/>
      <c r="K12" s="68"/>
      <c r="L12" s="68"/>
      <c r="M12" s="68"/>
      <c r="N12" s="68"/>
      <c r="O12" s="68"/>
      <c r="P12" s="68"/>
      <c r="Q12" s="68"/>
      <c r="R12" s="69"/>
      <c r="S12" s="4"/>
      <c r="U12" s="70"/>
      <c r="V12" s="70"/>
      <c r="AA12" s="22"/>
      <c r="AB12" s="22"/>
      <c r="AC12" s="24"/>
      <c r="AD12" s="24"/>
      <c r="AE12" s="24"/>
      <c r="AF12" s="24"/>
      <c r="AG12" s="24"/>
    </row>
    <row r="13" spans="1:33" ht="192.75" thickBot="1" x14ac:dyDescent="0.3">
      <c r="A13" s="25" t="s">
        <v>50</v>
      </c>
      <c r="B13" s="26">
        <f>(B16+B11)*0.9</f>
        <v>44739</v>
      </c>
      <c r="C13" s="26">
        <v>29456</v>
      </c>
      <c r="D13" s="26"/>
      <c r="E13" s="71">
        <v>0.9</v>
      </c>
      <c r="F13" s="72" t="s">
        <v>458</v>
      </c>
      <c r="G13" s="73" t="s">
        <v>265</v>
      </c>
      <c r="H13" s="74" t="s">
        <v>266</v>
      </c>
      <c r="I13" s="74" t="s">
        <v>267</v>
      </c>
      <c r="J13" s="29">
        <f>ROUND(B9+B25,0)</f>
        <v>222448</v>
      </c>
      <c r="K13" s="29" t="s">
        <v>378</v>
      </c>
      <c r="L13" s="29">
        <f>ROUND(J13*1/6,0)</f>
        <v>37075</v>
      </c>
      <c r="M13" s="29">
        <f>J13-L13</f>
        <v>185373</v>
      </c>
      <c r="N13" s="29">
        <f>ROUND(C9+C25,0)</f>
        <v>45968</v>
      </c>
      <c r="O13" s="29" t="s">
        <v>437</v>
      </c>
      <c r="P13" s="29">
        <f>ROUNDUP(N13*1/6,0)</f>
        <v>7662</v>
      </c>
      <c r="Q13" s="29">
        <f>N13-P13</f>
        <v>38306</v>
      </c>
      <c r="R13" s="75" t="s">
        <v>268</v>
      </c>
      <c r="S13" s="4"/>
      <c r="U13" s="76"/>
      <c r="V13" s="76"/>
      <c r="AA13" s="22"/>
      <c r="AB13" s="22"/>
      <c r="AC13" s="24"/>
      <c r="AD13" s="24"/>
      <c r="AE13" s="24"/>
      <c r="AF13" s="24"/>
      <c r="AG13" s="24"/>
    </row>
    <row r="14" spans="1:33" ht="216.75" thickBot="1" x14ac:dyDescent="0.3">
      <c r="A14" s="25" t="s">
        <v>49</v>
      </c>
      <c r="B14" s="26">
        <f>(B17+B12)*0.9</f>
        <v>115534.8</v>
      </c>
      <c r="C14" s="26">
        <v>65930</v>
      </c>
      <c r="D14" s="26"/>
      <c r="E14" s="77">
        <v>0.9</v>
      </c>
      <c r="F14" s="72" t="s">
        <v>459</v>
      </c>
      <c r="G14" s="74" t="s">
        <v>262</v>
      </c>
      <c r="H14" s="74" t="s">
        <v>269</v>
      </c>
      <c r="I14" s="74" t="s">
        <v>270</v>
      </c>
      <c r="J14" s="29">
        <f>ROUND(B15,0)</f>
        <v>160632</v>
      </c>
      <c r="K14" s="29" t="s">
        <v>379</v>
      </c>
      <c r="L14" s="29">
        <f>ROUND(J14*1/6,0)</f>
        <v>26772</v>
      </c>
      <c r="M14" s="29">
        <f>J14-L14</f>
        <v>133860</v>
      </c>
      <c r="N14" s="29">
        <f>ROUND(C15,0)</f>
        <v>41643</v>
      </c>
      <c r="O14" s="29" t="s">
        <v>427</v>
      </c>
      <c r="P14" s="29">
        <f>ROUNDDOWN(N14*1/6,0)</f>
        <v>6940</v>
      </c>
      <c r="Q14" s="29">
        <f>N14-P14</f>
        <v>34703</v>
      </c>
      <c r="R14" s="75" t="s">
        <v>271</v>
      </c>
      <c r="S14" s="4"/>
      <c r="AA14" s="22"/>
      <c r="AB14" s="22"/>
      <c r="AC14" s="24"/>
      <c r="AD14" s="24"/>
      <c r="AE14" s="24"/>
      <c r="AF14" s="24"/>
      <c r="AG14" s="24"/>
    </row>
    <row r="15" spans="1:33" ht="48.75" thickBot="1" x14ac:dyDescent="0.3">
      <c r="A15" s="25" t="s">
        <v>460</v>
      </c>
      <c r="B15" s="26">
        <f>B16+B17</f>
        <v>160632</v>
      </c>
      <c r="C15" s="26">
        <f>C16+C17</f>
        <v>41642.85</v>
      </c>
      <c r="D15" s="64"/>
      <c r="E15" s="64"/>
      <c r="F15" s="25" t="s">
        <v>461</v>
      </c>
      <c r="I15" s="4"/>
      <c r="J15" s="22"/>
      <c r="K15" s="22"/>
      <c r="L15" s="22"/>
      <c r="M15" s="22"/>
      <c r="N15" s="22"/>
      <c r="O15" s="22"/>
      <c r="P15" s="22"/>
      <c r="Q15" s="22"/>
      <c r="R15" s="22"/>
      <c r="S15" s="4"/>
      <c r="AA15" s="22"/>
      <c r="AB15" s="22"/>
      <c r="AC15" s="24"/>
      <c r="AD15" s="24"/>
      <c r="AE15" s="24"/>
      <c r="AF15" s="24"/>
      <c r="AG15" s="24"/>
    </row>
    <row r="16" spans="1:33" ht="84.75" thickBot="1" x14ac:dyDescent="0.3">
      <c r="A16" s="63" t="s">
        <v>462</v>
      </c>
      <c r="B16" s="64">
        <v>43645</v>
      </c>
      <c r="C16" s="64">
        <f>B16*0.75*1/5</f>
        <v>6546.75</v>
      </c>
      <c r="D16" s="64">
        <v>217867</v>
      </c>
      <c r="E16" s="64"/>
      <c r="F16" s="63" t="s">
        <v>23</v>
      </c>
      <c r="H16" s="22"/>
      <c r="I16" s="4"/>
      <c r="J16" s="22"/>
      <c r="K16" s="22"/>
      <c r="L16" s="22"/>
      <c r="M16" s="22"/>
      <c r="N16" s="22"/>
      <c r="O16" s="22"/>
      <c r="P16" s="22"/>
      <c r="Q16" s="22"/>
      <c r="R16" s="22"/>
      <c r="S16" s="4"/>
      <c r="AA16" s="22"/>
      <c r="AB16" s="22"/>
      <c r="AC16" s="24"/>
      <c r="AD16" s="24"/>
      <c r="AE16" s="24"/>
      <c r="AF16" s="24"/>
      <c r="AG16" s="24"/>
    </row>
    <row r="17" spans="1:33" ht="72.75" thickBot="1" x14ac:dyDescent="0.3">
      <c r="A17" s="63" t="s">
        <v>463</v>
      </c>
      <c r="B17" s="64">
        <v>116987</v>
      </c>
      <c r="C17" s="64">
        <f>B17*0.75*2/5</f>
        <v>35096.1</v>
      </c>
      <c r="D17" s="26">
        <v>708258</v>
      </c>
      <c r="E17" s="26"/>
      <c r="F17" s="78" t="s">
        <v>464</v>
      </c>
      <c r="I17" s="4"/>
      <c r="J17" s="22"/>
      <c r="K17" s="22"/>
      <c r="L17" s="22"/>
      <c r="M17" s="22"/>
      <c r="N17" s="22"/>
      <c r="O17" s="22"/>
      <c r="P17" s="22"/>
      <c r="Q17" s="22"/>
      <c r="R17" s="22"/>
      <c r="S17" s="4"/>
      <c r="U17" s="70"/>
      <c r="V17" s="70"/>
      <c r="AA17" s="22"/>
      <c r="AB17" s="22"/>
      <c r="AC17" s="24"/>
      <c r="AD17" s="24"/>
      <c r="AE17" s="24"/>
      <c r="AF17" s="24"/>
      <c r="AG17" s="24"/>
    </row>
    <row r="18" spans="1:33" ht="129" customHeight="1" thickBot="1" x14ac:dyDescent="0.3">
      <c r="A18" s="25" t="s">
        <v>465</v>
      </c>
      <c r="B18" s="26">
        <f>B19+B20</f>
        <v>10327</v>
      </c>
      <c r="C18" s="26">
        <f>C19+C20</f>
        <v>2383.4</v>
      </c>
      <c r="D18" s="26">
        <f>D19+D20</f>
        <v>85467</v>
      </c>
      <c r="E18" s="26" t="s">
        <v>8</v>
      </c>
      <c r="F18" s="25" t="s">
        <v>70</v>
      </c>
      <c r="H18" s="11"/>
      <c r="I18" s="11"/>
      <c r="J18" s="11"/>
      <c r="K18" s="11"/>
      <c r="L18" s="11"/>
      <c r="M18" s="11"/>
      <c r="N18" s="11"/>
      <c r="O18" s="11"/>
      <c r="P18" s="11"/>
      <c r="Q18" s="11"/>
      <c r="R18" s="11"/>
      <c r="S18" s="11"/>
      <c r="T18" s="11"/>
      <c r="U18" s="79"/>
      <c r="V18" s="79"/>
      <c r="W18" s="11"/>
      <c r="X18" s="11"/>
      <c r="Y18" s="4"/>
      <c r="Z18" s="4"/>
      <c r="AA18" s="11"/>
      <c r="AB18" s="11"/>
      <c r="AC18" s="24"/>
      <c r="AD18" s="24"/>
      <c r="AE18" s="24"/>
      <c r="AF18" s="24"/>
      <c r="AG18" s="24"/>
    </row>
    <row r="19" spans="1:33" ht="48.75" thickBot="1" x14ac:dyDescent="0.3">
      <c r="A19" s="63" t="s">
        <v>466</v>
      </c>
      <c r="B19" s="64">
        <v>4769</v>
      </c>
      <c r="C19" s="80">
        <f>ROUNDUP(B19*0.75*1/5,0)</f>
        <v>716</v>
      </c>
      <c r="D19" s="64">
        <v>20050</v>
      </c>
      <c r="E19" s="65">
        <v>0.21460000000000001</v>
      </c>
      <c r="F19" s="25" t="s">
        <v>291</v>
      </c>
      <c r="H19" s="11"/>
      <c r="I19" s="11"/>
      <c r="J19" s="11"/>
      <c r="K19" s="11"/>
      <c r="L19" s="11"/>
      <c r="M19" s="11"/>
      <c r="N19" s="11"/>
      <c r="O19" s="11"/>
      <c r="P19" s="11"/>
      <c r="Q19" s="11"/>
      <c r="R19" s="11"/>
      <c r="S19" s="11"/>
      <c r="T19" s="11"/>
      <c r="U19" s="79"/>
      <c r="V19" s="79"/>
      <c r="W19" s="11"/>
      <c r="X19" s="11"/>
      <c r="Y19" s="4"/>
      <c r="Z19" s="4"/>
      <c r="AA19" s="11"/>
      <c r="AB19" s="11"/>
      <c r="AC19" s="24"/>
      <c r="AD19" s="24"/>
      <c r="AE19" s="24"/>
      <c r="AF19" s="24"/>
      <c r="AG19" s="24"/>
    </row>
    <row r="20" spans="1:33" ht="84.75" thickBot="1" x14ac:dyDescent="0.3">
      <c r="A20" s="63" t="s">
        <v>467</v>
      </c>
      <c r="B20" s="64">
        <v>5558</v>
      </c>
      <c r="C20" s="64">
        <f>B20*0.75*2/5</f>
        <v>1667.4</v>
      </c>
      <c r="D20" s="64">
        <v>65417</v>
      </c>
      <c r="E20" s="65">
        <v>7.1529999999999996E-2</v>
      </c>
      <c r="F20" s="25" t="s">
        <v>71</v>
      </c>
      <c r="H20" s="11"/>
      <c r="I20" s="11"/>
      <c r="J20" s="11"/>
      <c r="K20" s="11"/>
      <c r="L20" s="11"/>
      <c r="M20" s="11"/>
      <c r="N20" s="11"/>
      <c r="O20" s="11"/>
      <c r="P20" s="11"/>
      <c r="Q20" s="11"/>
      <c r="R20" s="11"/>
      <c r="S20" s="11"/>
      <c r="T20" s="11"/>
      <c r="U20" s="79"/>
      <c r="V20" s="79"/>
      <c r="W20" s="11"/>
      <c r="X20" s="11"/>
      <c r="Y20" s="4"/>
      <c r="Z20" s="4"/>
      <c r="AA20" s="11"/>
      <c r="AB20" s="11"/>
      <c r="AC20" s="24"/>
      <c r="AD20" s="24"/>
      <c r="AE20" s="24"/>
      <c r="AF20" s="24"/>
      <c r="AG20" s="24"/>
    </row>
    <row r="21" spans="1:33" ht="72.75" customHeight="1" thickBot="1" x14ac:dyDescent="0.3">
      <c r="A21" s="25" t="s">
        <v>56</v>
      </c>
      <c r="B21" s="26">
        <v>1000</v>
      </c>
      <c r="C21" s="26">
        <v>0</v>
      </c>
      <c r="D21" s="26"/>
      <c r="E21" s="26"/>
      <c r="F21" s="25" t="s">
        <v>75</v>
      </c>
      <c r="H21" s="11"/>
      <c r="I21" s="11"/>
      <c r="J21" s="11"/>
      <c r="K21" s="11"/>
      <c r="L21" s="11"/>
      <c r="M21" s="11"/>
      <c r="N21" s="11"/>
      <c r="O21" s="11"/>
      <c r="P21" s="11"/>
      <c r="Q21" s="11"/>
      <c r="R21" s="11"/>
      <c r="S21" s="11"/>
      <c r="T21" s="11"/>
      <c r="U21" s="79"/>
      <c r="V21" s="79"/>
      <c r="W21" s="11"/>
      <c r="X21" s="11"/>
      <c r="Y21" s="4"/>
      <c r="Z21" s="4"/>
      <c r="AA21" s="11"/>
      <c r="AB21" s="11"/>
      <c r="AC21" s="24"/>
      <c r="AD21" s="24"/>
      <c r="AE21" s="24"/>
      <c r="AF21" s="24"/>
      <c r="AG21" s="24"/>
    </row>
    <row r="22" spans="1:33" ht="48.75" thickBot="1" x14ac:dyDescent="0.3">
      <c r="A22" s="25" t="s">
        <v>57</v>
      </c>
      <c r="B22" s="26">
        <f>SUM(B23:B25)</f>
        <v>94146</v>
      </c>
      <c r="C22" s="81">
        <v>0</v>
      </c>
      <c r="D22" s="26"/>
      <c r="E22" s="26"/>
      <c r="F22" s="25" t="s">
        <v>317</v>
      </c>
      <c r="H22" s="11"/>
      <c r="I22" s="11"/>
      <c r="J22" s="11"/>
      <c r="K22" s="11"/>
      <c r="L22" s="11"/>
      <c r="M22" s="11"/>
      <c r="N22" s="11"/>
      <c r="O22" s="11"/>
      <c r="P22" s="11"/>
      <c r="Q22" s="11"/>
      <c r="R22" s="11"/>
      <c r="S22" s="11"/>
      <c r="T22" s="11"/>
      <c r="U22" s="79"/>
      <c r="V22" s="79"/>
      <c r="W22" s="11"/>
      <c r="X22" s="11"/>
      <c r="Y22" s="4"/>
      <c r="Z22" s="4"/>
      <c r="AA22" s="11"/>
      <c r="AB22" s="11"/>
      <c r="AC22" s="24"/>
      <c r="AD22" s="24"/>
      <c r="AE22" s="24"/>
      <c r="AF22" s="24"/>
      <c r="AG22" s="24"/>
    </row>
    <row r="23" spans="1:33" ht="60.75" thickBot="1" x14ac:dyDescent="0.3">
      <c r="A23" s="25" t="s">
        <v>58</v>
      </c>
      <c r="B23" s="26">
        <v>5414</v>
      </c>
      <c r="C23" s="81">
        <f>B23*0%</f>
        <v>0</v>
      </c>
      <c r="D23" s="26">
        <v>65417</v>
      </c>
      <c r="E23" s="26">
        <v>8.2799999999999999E-2</v>
      </c>
      <c r="F23" s="25" t="s">
        <v>9</v>
      </c>
      <c r="H23" s="11"/>
      <c r="I23" s="11"/>
      <c r="J23" s="11"/>
      <c r="K23" s="11"/>
      <c r="L23" s="11"/>
      <c r="M23" s="11"/>
      <c r="N23" s="11"/>
      <c r="O23" s="11"/>
      <c r="P23" s="11"/>
      <c r="Q23" s="11"/>
      <c r="R23" s="11"/>
      <c r="S23" s="11"/>
      <c r="T23" s="11"/>
      <c r="U23" s="79"/>
      <c r="V23" s="79"/>
      <c r="W23" s="11"/>
      <c r="X23" s="11"/>
      <c r="Y23" s="4"/>
      <c r="Z23" s="4"/>
      <c r="AA23" s="11"/>
      <c r="AB23" s="11"/>
      <c r="AC23" s="24"/>
      <c r="AD23" s="24"/>
      <c r="AE23" s="24"/>
      <c r="AF23" s="24"/>
      <c r="AG23" s="24"/>
    </row>
    <row r="24" spans="1:33" ht="114.75" customHeight="1" thickBot="1" x14ac:dyDescent="0.3">
      <c r="A24" s="25" t="s">
        <v>41</v>
      </c>
      <c r="B24" s="26">
        <v>44366</v>
      </c>
      <c r="C24" s="81">
        <f>B24*0%</f>
        <v>0</v>
      </c>
      <c r="D24" s="26"/>
      <c r="E24" s="26"/>
      <c r="F24" s="25" t="s">
        <v>33</v>
      </c>
      <c r="H24" s="11"/>
      <c r="I24" s="11"/>
      <c r="J24" s="11"/>
      <c r="K24" s="11"/>
      <c r="L24" s="11"/>
      <c r="M24" s="11"/>
      <c r="N24" s="11"/>
      <c r="O24" s="11"/>
      <c r="P24" s="11"/>
      <c r="Q24" s="11"/>
      <c r="R24" s="11"/>
      <c r="S24" s="11"/>
      <c r="T24" s="11"/>
      <c r="U24" s="76"/>
      <c r="V24" s="76"/>
      <c r="W24" s="11"/>
      <c r="X24" s="11"/>
      <c r="Y24" s="4"/>
      <c r="Z24" s="4"/>
      <c r="AA24" s="11"/>
      <c r="AB24" s="11"/>
      <c r="AC24" s="24"/>
      <c r="AD24" s="24"/>
      <c r="AE24" s="24"/>
      <c r="AF24" s="24"/>
      <c r="AG24" s="24"/>
    </row>
    <row r="25" spans="1:33" ht="114.75" customHeight="1" thickBot="1" x14ac:dyDescent="0.3">
      <c r="A25" s="25" t="s">
        <v>51</v>
      </c>
      <c r="B25" s="26">
        <v>44366</v>
      </c>
      <c r="C25" s="81">
        <f>B25*0%</f>
        <v>0</v>
      </c>
      <c r="D25" s="26"/>
      <c r="E25" s="26"/>
      <c r="F25" s="25" t="s">
        <v>40</v>
      </c>
      <c r="H25" s="11"/>
      <c r="I25" s="11"/>
      <c r="J25" s="11"/>
      <c r="K25" s="11"/>
      <c r="L25" s="11"/>
      <c r="M25" s="11"/>
      <c r="N25" s="11"/>
      <c r="O25" s="11"/>
      <c r="P25" s="11"/>
      <c r="Q25" s="11"/>
      <c r="R25" s="11"/>
      <c r="S25" s="11"/>
      <c r="T25" s="11"/>
      <c r="U25" s="76"/>
      <c r="V25" s="76"/>
      <c r="W25" s="11"/>
      <c r="X25" s="11"/>
      <c r="Y25" s="4"/>
      <c r="Z25" s="4"/>
      <c r="AA25" s="11"/>
      <c r="AB25" s="11"/>
      <c r="AC25" s="24"/>
      <c r="AD25" s="24"/>
      <c r="AE25" s="24"/>
      <c r="AF25" s="24"/>
      <c r="AG25" s="24"/>
    </row>
    <row r="26" spans="1:33" ht="108.75" thickBot="1" x14ac:dyDescent="0.3">
      <c r="A26" s="82" t="s">
        <v>54</v>
      </c>
      <c r="B26" s="83">
        <v>800</v>
      </c>
      <c r="C26" s="84">
        <v>0</v>
      </c>
      <c r="D26" s="83"/>
      <c r="E26" s="83"/>
      <c r="F26" s="82" t="s">
        <v>468</v>
      </c>
      <c r="H26" s="11"/>
      <c r="I26" s="11"/>
      <c r="J26" s="11"/>
      <c r="K26" s="11"/>
      <c r="L26" s="11"/>
      <c r="M26" s="11"/>
      <c r="N26" s="11"/>
      <c r="O26" s="11"/>
      <c r="P26" s="11"/>
      <c r="Q26" s="11"/>
      <c r="R26" s="11"/>
      <c r="S26" s="11"/>
      <c r="T26" s="11"/>
      <c r="U26" s="76"/>
      <c r="V26" s="76"/>
      <c r="W26" s="11"/>
      <c r="X26" s="11"/>
      <c r="Y26" s="4"/>
      <c r="Z26" s="4"/>
      <c r="AA26" s="11"/>
      <c r="AB26" s="11"/>
      <c r="AC26" s="24"/>
      <c r="AD26" s="24"/>
      <c r="AE26" s="24"/>
      <c r="AF26" s="24"/>
      <c r="AG26" s="24"/>
    </row>
    <row r="27" spans="1:33" ht="14.65" customHeight="1" thickBot="1" x14ac:dyDescent="0.3">
      <c r="A27" s="298" t="s">
        <v>18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300"/>
      <c r="AC27" s="24"/>
      <c r="AD27" s="24"/>
      <c r="AE27" s="24"/>
      <c r="AF27" s="24"/>
      <c r="AG27" s="24"/>
    </row>
    <row r="28" spans="1:33" ht="201.75" customHeight="1" x14ac:dyDescent="0.25">
      <c r="A28" s="85" t="s">
        <v>14</v>
      </c>
      <c r="B28" s="86">
        <v>16858</v>
      </c>
      <c r="C28" s="86">
        <f>B28/7*1*1/3</f>
        <v>802.7619047619047</v>
      </c>
      <c r="D28" s="86">
        <v>10723</v>
      </c>
      <c r="E28" s="86"/>
      <c r="F28" s="85" t="s">
        <v>318</v>
      </c>
      <c r="G28" s="87" t="s">
        <v>272</v>
      </c>
      <c r="H28" s="87" t="s">
        <v>273</v>
      </c>
      <c r="I28" s="88" t="s">
        <v>289</v>
      </c>
      <c r="J28" s="89">
        <f>ROUND(B28,0)</f>
        <v>16858</v>
      </c>
      <c r="K28" s="89" t="s">
        <v>380</v>
      </c>
      <c r="L28" s="89">
        <f>ROUND(J28*1/6,0)</f>
        <v>2810</v>
      </c>
      <c r="M28" s="89">
        <f>J28-L28</f>
        <v>14048</v>
      </c>
      <c r="N28" s="89">
        <f>ROUND(J28/7*1*1/3,0)</f>
        <v>803</v>
      </c>
      <c r="O28" s="89" t="s">
        <v>428</v>
      </c>
      <c r="P28" s="89">
        <f>ROUND(N28*1/6,0)</f>
        <v>134</v>
      </c>
      <c r="Q28" s="89">
        <f>N28-P28</f>
        <v>669</v>
      </c>
      <c r="R28" s="89" t="s">
        <v>274</v>
      </c>
      <c r="S28" s="90" t="s">
        <v>39</v>
      </c>
      <c r="T28" s="91">
        <f>ROUND(J30,0)</f>
        <v>3567</v>
      </c>
      <c r="U28" s="41">
        <f>ROUND(T28*1/6,0)</f>
        <v>595</v>
      </c>
      <c r="V28" s="41">
        <f>T28-U28</f>
        <v>2972</v>
      </c>
      <c r="W28" s="91" t="s">
        <v>394</v>
      </c>
      <c r="X28" s="91">
        <v>1873</v>
      </c>
      <c r="Y28" s="91">
        <f>ROUND(X28*1/6,0)</f>
        <v>312</v>
      </c>
      <c r="Z28" s="91">
        <f>X28-Y28</f>
        <v>1561</v>
      </c>
      <c r="AA28" s="91" t="s">
        <v>275</v>
      </c>
      <c r="AB28" s="91" t="s">
        <v>322</v>
      </c>
      <c r="AC28" s="24"/>
      <c r="AD28" s="24"/>
      <c r="AE28" s="24"/>
      <c r="AF28" s="24"/>
      <c r="AG28" s="24"/>
    </row>
    <row r="29" spans="1:33" ht="132.75" thickBot="1" x14ac:dyDescent="0.3">
      <c r="A29" s="92"/>
      <c r="B29" s="93"/>
      <c r="C29" s="92"/>
      <c r="D29" s="93"/>
      <c r="E29" s="92"/>
      <c r="F29" s="93"/>
      <c r="G29" s="94"/>
      <c r="H29" s="95"/>
      <c r="I29" s="28" t="s">
        <v>37</v>
      </c>
      <c r="J29" s="29">
        <f>ROUND(J28*66.86%,0)</f>
        <v>11271</v>
      </c>
      <c r="K29" s="29" t="s">
        <v>382</v>
      </c>
      <c r="L29" s="29">
        <f>ROUND(J29*1/6,0)</f>
        <v>1879</v>
      </c>
      <c r="M29" s="29">
        <f>J29-L29</f>
        <v>9392</v>
      </c>
      <c r="N29" s="29">
        <f>ROUND(J29/7*1*1/3,0)</f>
        <v>537</v>
      </c>
      <c r="O29" s="29" t="s">
        <v>429</v>
      </c>
      <c r="P29" s="30">
        <f>ROUNDUP(N29*1/6,0)</f>
        <v>90</v>
      </c>
      <c r="Q29" s="30">
        <f>N29-P29</f>
        <v>447</v>
      </c>
      <c r="R29" s="30" t="s">
        <v>274</v>
      </c>
      <c r="S29" s="96"/>
      <c r="T29" s="93"/>
      <c r="U29" s="97"/>
      <c r="V29" s="97"/>
      <c r="W29" s="93"/>
      <c r="X29" s="93"/>
      <c r="Y29" s="93"/>
      <c r="Z29" s="93"/>
      <c r="AA29" s="93"/>
      <c r="AB29" s="93"/>
      <c r="AC29" s="24"/>
      <c r="AD29" s="24"/>
      <c r="AE29" s="24"/>
      <c r="AF29" s="24"/>
      <c r="AG29" s="24"/>
    </row>
    <row r="30" spans="1:33" ht="132.75" thickBot="1" x14ac:dyDescent="0.3">
      <c r="A30" s="24"/>
      <c r="B30" s="98"/>
      <c r="C30" s="24"/>
      <c r="D30" s="98"/>
      <c r="E30" s="24"/>
      <c r="F30" s="98"/>
      <c r="G30" s="24"/>
      <c r="H30" s="99"/>
      <c r="I30" s="28" t="s">
        <v>38</v>
      </c>
      <c r="J30" s="29">
        <f>ROUND(J28*21.16%,0)</f>
        <v>3567</v>
      </c>
      <c r="K30" s="29" t="s">
        <v>381</v>
      </c>
      <c r="L30" s="29">
        <f>ROUND(J30*1/6,0)</f>
        <v>595</v>
      </c>
      <c r="M30" s="29">
        <f>J30-L30</f>
        <v>2972</v>
      </c>
      <c r="N30" s="29">
        <f>ROUND(J30/7*1*1/3,0)</f>
        <v>170</v>
      </c>
      <c r="O30" s="29" t="s">
        <v>430</v>
      </c>
      <c r="P30" s="30">
        <f>ROUND(N30*1/6,0)</f>
        <v>28</v>
      </c>
      <c r="Q30" s="30">
        <f>N30-P30</f>
        <v>142</v>
      </c>
      <c r="R30" s="30" t="s">
        <v>274</v>
      </c>
      <c r="S30" s="100"/>
      <c r="T30" s="98"/>
      <c r="U30" s="76"/>
      <c r="V30" s="76"/>
      <c r="W30" s="98"/>
      <c r="X30" s="98"/>
      <c r="Y30" s="101"/>
      <c r="Z30" s="101"/>
      <c r="AA30" s="98"/>
      <c r="AB30" s="98"/>
      <c r="AC30" s="24"/>
      <c r="AD30" s="24"/>
      <c r="AE30" s="24"/>
      <c r="AF30" s="24"/>
      <c r="AG30" s="24"/>
    </row>
    <row r="31" spans="1:33" ht="161.25" customHeight="1" x14ac:dyDescent="0.25">
      <c r="A31" s="102"/>
      <c r="B31" s="103"/>
      <c r="C31" s="102"/>
      <c r="D31" s="103"/>
      <c r="E31" s="102"/>
      <c r="F31" s="103"/>
      <c r="G31" s="102"/>
      <c r="H31" s="104"/>
      <c r="I31" s="28" t="s">
        <v>24</v>
      </c>
      <c r="J31" s="29">
        <f>ROUND(J28*11.98%,0)</f>
        <v>2020</v>
      </c>
      <c r="K31" s="29" t="s">
        <v>383</v>
      </c>
      <c r="L31" s="29">
        <f>ROUND(J31*1/6,0)</f>
        <v>337</v>
      </c>
      <c r="M31" s="29">
        <f>J31-L31</f>
        <v>1683</v>
      </c>
      <c r="N31" s="29">
        <f>ROUND(J31/7*1*1/3,0)</f>
        <v>96</v>
      </c>
      <c r="O31" s="29" t="s">
        <v>431</v>
      </c>
      <c r="P31" s="105">
        <f>ROUND(N31*1/6,0)</f>
        <v>16</v>
      </c>
      <c r="Q31" s="106">
        <f>N31-P31</f>
        <v>80</v>
      </c>
      <c r="R31" s="30" t="s">
        <v>274</v>
      </c>
      <c r="S31" s="107"/>
      <c r="T31" s="103"/>
      <c r="U31" s="76"/>
      <c r="V31" s="76"/>
      <c r="W31" s="103"/>
      <c r="X31" s="103"/>
      <c r="Y31" s="103"/>
      <c r="Z31" s="103"/>
      <c r="AA31" s="103"/>
      <c r="AB31" s="103"/>
      <c r="AC31" s="24"/>
      <c r="AD31" s="24"/>
      <c r="AE31" s="24"/>
      <c r="AF31" s="24"/>
      <c r="AG31" s="24"/>
    </row>
    <row r="32" spans="1:33" ht="240" customHeight="1" thickBot="1" x14ac:dyDescent="0.3">
      <c r="A32" s="85" t="s">
        <v>55</v>
      </c>
      <c r="B32" s="86">
        <v>13486</v>
      </c>
      <c r="C32" s="86">
        <v>7878</v>
      </c>
      <c r="D32" s="86">
        <v>7878</v>
      </c>
      <c r="E32" s="86"/>
      <c r="F32" s="85" t="s">
        <v>21</v>
      </c>
      <c r="G32" s="88" t="s">
        <v>272</v>
      </c>
      <c r="H32" s="88" t="s">
        <v>276</v>
      </c>
      <c r="I32" s="43" t="s">
        <v>17</v>
      </c>
      <c r="J32" s="44">
        <f>ROUND(0.8*J28,0)</f>
        <v>13486</v>
      </c>
      <c r="K32" s="44" t="s">
        <v>384</v>
      </c>
      <c r="L32" s="44">
        <f>ROUND(J32*1/6,0)</f>
        <v>2248</v>
      </c>
      <c r="M32" s="44">
        <f>J32-L32</f>
        <v>11238</v>
      </c>
      <c r="N32" s="29">
        <f>ROUND(J32/7*1,0)*1/3</f>
        <v>642.33333333333337</v>
      </c>
      <c r="O32" s="44" t="s">
        <v>438</v>
      </c>
      <c r="P32" s="44">
        <f>ROUND(N32*1/6,0)</f>
        <v>107</v>
      </c>
      <c r="Q32" s="44">
        <f>N32-P32</f>
        <v>535.33333333333337</v>
      </c>
      <c r="R32" s="44" t="s">
        <v>274</v>
      </c>
      <c r="S32" s="90" t="s">
        <v>20</v>
      </c>
      <c r="T32" s="91">
        <f>ROUND((J29+J30+J31)*0.8,0)</f>
        <v>13486</v>
      </c>
      <c r="U32" s="108">
        <f>ROUND(T32*1/6,0)</f>
        <v>2248</v>
      </c>
      <c r="V32" s="108">
        <f>T32-U32</f>
        <v>11238</v>
      </c>
      <c r="W32" s="91" t="s">
        <v>395</v>
      </c>
      <c r="X32" s="91">
        <v>7878</v>
      </c>
      <c r="Y32" s="91">
        <f>ROUND(X32*1/6,0)</f>
        <v>1313</v>
      </c>
      <c r="Z32" s="91">
        <f>X32-Y32</f>
        <v>6565</v>
      </c>
      <c r="AA32" s="91" t="s">
        <v>323</v>
      </c>
      <c r="AB32" s="91" t="s">
        <v>301</v>
      </c>
      <c r="AC32" s="24"/>
      <c r="AD32" s="24"/>
      <c r="AE32" s="24"/>
      <c r="AF32" s="24"/>
      <c r="AG32" s="24"/>
    </row>
    <row r="33" spans="1:34" ht="16.5" thickBot="1" x14ac:dyDescent="0.3">
      <c r="A33" s="301" t="s">
        <v>19</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24"/>
      <c r="AD33" s="24"/>
      <c r="AE33" s="24"/>
      <c r="AF33" s="24"/>
      <c r="AG33" s="24"/>
    </row>
    <row r="34" spans="1:34" ht="264.75" thickBot="1" x14ac:dyDescent="0.3">
      <c r="A34" s="16" t="s">
        <v>59</v>
      </c>
      <c r="B34" s="109">
        <f>2594+3280+545</f>
        <v>6419</v>
      </c>
      <c r="C34" s="109">
        <f>(2594+260)/7*1*1/3+(3280+285)/7*1/2*1/3</f>
        <v>220.78571428571428</v>
      </c>
      <c r="D34" s="109"/>
      <c r="E34" s="109"/>
      <c r="F34" s="110" t="s">
        <v>42</v>
      </c>
      <c r="G34" s="88" t="s">
        <v>277</v>
      </c>
      <c r="H34" s="88" t="s">
        <v>278</v>
      </c>
      <c r="I34" s="89" t="s">
        <v>319</v>
      </c>
      <c r="J34" s="89">
        <f>B34</f>
        <v>6419</v>
      </c>
      <c r="K34" s="89" t="s">
        <v>385</v>
      </c>
      <c r="L34" s="89">
        <f>2594*0.1+260*0.1+3280*1/6+285*1/6</f>
        <v>879.56666666666661</v>
      </c>
      <c r="M34" s="89">
        <f>2594*0.9+260*0.9+3280*5/6+285*5/6</f>
        <v>5539.4333333333334</v>
      </c>
      <c r="N34" s="89">
        <f>C34</f>
        <v>220.78571428571428</v>
      </c>
      <c r="O34" s="89" t="s">
        <v>432</v>
      </c>
      <c r="P34" s="89">
        <f>N34*0.137</f>
        <v>30.247642857142857</v>
      </c>
      <c r="Q34" s="89">
        <f>N34*0.863</f>
        <v>190.53807142857141</v>
      </c>
      <c r="R34" s="89" t="s">
        <v>279</v>
      </c>
      <c r="S34" s="38" t="s">
        <v>20</v>
      </c>
      <c r="T34" s="108">
        <f>ROUND(J34-545,0)</f>
        <v>5874</v>
      </c>
      <c r="U34" s="91">
        <f>ROUND((T34-3280)*0.1+(T34-2594)*1/6,0)</f>
        <v>806</v>
      </c>
      <c r="V34" s="91">
        <f>T34-U34</f>
        <v>5068</v>
      </c>
      <c r="W34" s="41" t="s">
        <v>396</v>
      </c>
      <c r="X34" s="41">
        <v>4459</v>
      </c>
      <c r="Y34" s="41">
        <f>ROUND(X34*1/6,0)</f>
        <v>743</v>
      </c>
      <c r="Z34" s="41">
        <f>X34-Y34</f>
        <v>3716</v>
      </c>
      <c r="AA34" s="41" t="s">
        <v>280</v>
      </c>
      <c r="AB34" s="41" t="s">
        <v>325</v>
      </c>
      <c r="AC34" s="24"/>
      <c r="AD34" s="24"/>
      <c r="AE34" s="24"/>
      <c r="AF34" s="24"/>
      <c r="AG34" s="24"/>
    </row>
    <row r="35" spans="1:34" ht="409.15" customHeight="1" thickBot="1" x14ac:dyDescent="0.3">
      <c r="A35" s="25" t="s">
        <v>60</v>
      </c>
      <c r="B35" s="26">
        <f>B36+B37+B38</f>
        <v>66972</v>
      </c>
      <c r="C35" s="111">
        <f>C36+C37+C38</f>
        <v>7209.1428571428578</v>
      </c>
      <c r="D35" s="111"/>
      <c r="E35" s="111"/>
      <c r="F35" s="72" t="s">
        <v>326</v>
      </c>
      <c r="G35" s="88" t="s">
        <v>281</v>
      </c>
      <c r="H35" s="88" t="s">
        <v>469</v>
      </c>
      <c r="I35" s="29" t="s">
        <v>17</v>
      </c>
      <c r="J35" s="29">
        <f>B39+B36*0.5+B37*0.5+B38</f>
        <v>93871</v>
      </c>
      <c r="K35" s="29" t="s">
        <v>387</v>
      </c>
      <c r="L35" s="29">
        <f>(14266+4069+5619)*0.1+(17832+7303+17042)*1/6+35664/2*1/6+17042*1/6</f>
        <v>15237.233333333334</v>
      </c>
      <c r="M35" s="29">
        <f>J35-L35</f>
        <v>78633.766666666663</v>
      </c>
      <c r="N35" s="29">
        <f>C39+C36*0.5+C37*0.5+C38</f>
        <v>15445.761904761905</v>
      </c>
      <c r="O35" s="29" t="s">
        <v>433</v>
      </c>
      <c r="P35" s="29">
        <f>N35*0.1623</f>
        <v>2506.8471571428572</v>
      </c>
      <c r="Q35" s="29">
        <f>N35-P35</f>
        <v>12938.914747619048</v>
      </c>
      <c r="R35" s="29" t="s">
        <v>282</v>
      </c>
      <c r="S35" s="45" t="s">
        <v>47</v>
      </c>
      <c r="T35" s="47">
        <f>ROUND(J37*0.9,0)</f>
        <v>46678</v>
      </c>
      <c r="U35" s="47">
        <f>ROUND((T35-(4069+5618)*0.9)*1/6+(T35-(17832+7303+17042)*0.9)*0.1,0)</f>
        <v>7198</v>
      </c>
      <c r="V35" s="47">
        <f>T35-U35</f>
        <v>39480</v>
      </c>
      <c r="W35" s="47" t="s">
        <v>397</v>
      </c>
      <c r="X35" s="47">
        <v>3292</v>
      </c>
      <c r="Y35" s="47">
        <f>ROUNDDOWN(X35*1/6,0)</f>
        <v>548</v>
      </c>
      <c r="Z35" s="47">
        <f>X35-Y35</f>
        <v>2744</v>
      </c>
      <c r="AA35" s="47" t="s">
        <v>283</v>
      </c>
      <c r="AB35" s="47" t="s">
        <v>325</v>
      </c>
      <c r="AC35" s="24"/>
      <c r="AD35" s="24"/>
      <c r="AE35" s="24"/>
      <c r="AF35" s="24"/>
      <c r="AG35" s="24"/>
    </row>
    <row r="36" spans="1:34" ht="72.75" thickBot="1" x14ac:dyDescent="0.3">
      <c r="A36" s="112" t="s">
        <v>61</v>
      </c>
      <c r="B36" s="113">
        <v>14266</v>
      </c>
      <c r="C36" s="113">
        <f>B36/7*1*1/3</f>
        <v>679.33333333333337</v>
      </c>
      <c r="D36" s="113"/>
      <c r="E36" s="113"/>
      <c r="F36" s="114" t="s">
        <v>68</v>
      </c>
      <c r="G36" s="87" t="s">
        <v>284</v>
      </c>
      <c r="H36" s="87" t="s">
        <v>285</v>
      </c>
      <c r="I36" s="115" t="s">
        <v>324</v>
      </c>
      <c r="J36" s="66">
        <f>B45</f>
        <v>345</v>
      </c>
      <c r="K36" s="66" t="s">
        <v>372</v>
      </c>
      <c r="L36" s="66">
        <f>J36*1/6</f>
        <v>57.5</v>
      </c>
      <c r="M36" s="66">
        <f>ROUNDDOWN(J36*5/6,0)</f>
        <v>287</v>
      </c>
      <c r="N36" s="66">
        <f>C45</f>
        <v>9</v>
      </c>
      <c r="O36" s="66" t="s">
        <v>435</v>
      </c>
      <c r="P36" s="66">
        <f>N36*1/6</f>
        <v>1.5</v>
      </c>
      <c r="Q36" s="66">
        <f>ROUNDDOWN(N36*5/6,0)</f>
        <v>7</v>
      </c>
      <c r="R36" s="66" t="s">
        <v>474</v>
      </c>
      <c r="S36" s="22"/>
      <c r="T36" s="116"/>
      <c r="U36" s="116"/>
      <c r="V36" s="116"/>
      <c r="W36" s="116"/>
      <c r="X36" s="116"/>
      <c r="Y36" s="116"/>
      <c r="Z36" s="116"/>
      <c r="AA36" s="116"/>
      <c r="AB36" s="116"/>
      <c r="AC36" s="24"/>
      <c r="AD36" s="24"/>
      <c r="AE36" s="24"/>
      <c r="AF36" s="24"/>
      <c r="AG36" s="24"/>
    </row>
    <row r="37" spans="1:34" ht="327.75" customHeight="1" thickBot="1" x14ac:dyDescent="0.3">
      <c r="A37" s="63" t="s">
        <v>62</v>
      </c>
      <c r="B37" s="111">
        <v>35664</v>
      </c>
      <c r="C37" s="111">
        <f>B37/7*1/2*1/3</f>
        <v>849.14285714285722</v>
      </c>
      <c r="D37" s="111"/>
      <c r="E37" s="111"/>
      <c r="F37" s="72" t="s">
        <v>69</v>
      </c>
      <c r="G37" s="96"/>
      <c r="H37" s="117"/>
      <c r="I37" s="118" t="s">
        <v>270</v>
      </c>
      <c r="J37" s="105">
        <f>ROUND(B39,0)</f>
        <v>51864</v>
      </c>
      <c r="K37" s="105" t="s">
        <v>386</v>
      </c>
      <c r="L37" s="105">
        <f>ROUND((4069+5618)*0.1+(17832+7303+17042)*1/6,0)</f>
        <v>7998</v>
      </c>
      <c r="M37" s="105">
        <f>J37-L37</f>
        <v>43866</v>
      </c>
      <c r="N37" s="105">
        <f>ROUND(C39,0)</f>
        <v>9001</v>
      </c>
      <c r="O37" s="29" t="s">
        <v>434</v>
      </c>
      <c r="P37" s="29">
        <f>ROUND(N37*0.1542,0)</f>
        <v>1388</v>
      </c>
      <c r="Q37" s="29">
        <f>N37-P37</f>
        <v>7613</v>
      </c>
      <c r="R37" s="119" t="s">
        <v>286</v>
      </c>
      <c r="S37" s="4"/>
      <c r="AA37" s="22"/>
      <c r="AB37" s="22"/>
      <c r="AC37" s="24"/>
      <c r="AD37" s="24"/>
      <c r="AE37" s="24"/>
      <c r="AF37" s="24"/>
      <c r="AG37" s="24"/>
    </row>
    <row r="38" spans="1:34" ht="36.75" thickBot="1" x14ac:dyDescent="0.3">
      <c r="A38" s="63" t="s">
        <v>63</v>
      </c>
      <c r="B38" s="111">
        <v>17042</v>
      </c>
      <c r="C38" s="111">
        <f>B38*1/3</f>
        <v>5680.666666666667</v>
      </c>
      <c r="D38" s="111"/>
      <c r="E38" s="111"/>
      <c r="F38" s="72" t="s">
        <v>76</v>
      </c>
      <c r="G38" s="100"/>
      <c r="H38" s="24"/>
      <c r="I38" s="4"/>
      <c r="J38" s="4"/>
      <c r="K38" s="4"/>
      <c r="L38" s="4"/>
      <c r="M38" s="4"/>
      <c r="N38" s="4"/>
      <c r="O38" s="4"/>
      <c r="P38" s="4"/>
      <c r="Q38" s="4"/>
      <c r="R38" s="4"/>
      <c r="S38" s="4"/>
      <c r="AA38" s="22"/>
      <c r="AB38" s="22"/>
      <c r="AC38" s="24"/>
      <c r="AD38" s="24"/>
      <c r="AE38" s="24"/>
      <c r="AF38" s="24"/>
      <c r="AG38" s="24"/>
    </row>
    <row r="39" spans="1:34" ht="113.25" customHeight="1" thickBot="1" x14ac:dyDescent="0.3">
      <c r="A39" s="120" t="s">
        <v>48</v>
      </c>
      <c r="B39" s="111">
        <f>B40+B41+B42+B43+B44</f>
        <v>51864</v>
      </c>
      <c r="C39" s="121">
        <f>C40+C41+C42+C43+C44</f>
        <v>9000.8571428571431</v>
      </c>
      <c r="D39" s="122">
        <v>3735</v>
      </c>
      <c r="E39" s="122"/>
      <c r="F39" s="123" t="s">
        <v>45</v>
      </c>
      <c r="G39" s="100"/>
      <c r="H39" s="24"/>
      <c r="I39" s="4"/>
      <c r="J39" s="4"/>
      <c r="K39" s="4"/>
      <c r="L39" s="4"/>
      <c r="M39" s="4"/>
      <c r="N39" s="4"/>
      <c r="O39" s="4"/>
      <c r="P39" s="4"/>
      <c r="Q39" s="4"/>
      <c r="R39" s="4"/>
      <c r="S39" s="4"/>
      <c r="AA39" s="22"/>
      <c r="AB39" s="22"/>
    </row>
    <row r="40" spans="1:34" ht="144.75" thickBot="1" x14ac:dyDescent="0.3">
      <c r="A40" s="124" t="s">
        <v>80</v>
      </c>
      <c r="B40" s="111">
        <v>4069</v>
      </c>
      <c r="C40" s="111">
        <f>B40/7*1*1/3</f>
        <v>193.76190476190479</v>
      </c>
      <c r="D40" s="122">
        <v>1569</v>
      </c>
      <c r="E40" s="122"/>
      <c r="F40" s="72" t="s">
        <v>29</v>
      </c>
      <c r="G40" s="100"/>
      <c r="H40" s="24"/>
      <c r="I40" s="4"/>
      <c r="J40" s="4"/>
      <c r="K40" s="4"/>
      <c r="L40" s="4"/>
      <c r="M40" s="4"/>
      <c r="N40" s="4"/>
      <c r="O40" s="4"/>
      <c r="P40" s="4"/>
      <c r="Q40" s="4"/>
      <c r="R40" s="4"/>
      <c r="S40" s="4"/>
    </row>
    <row r="41" spans="1:34" ht="144.75" thickBot="1" x14ac:dyDescent="0.3">
      <c r="A41" s="124" t="s">
        <v>77</v>
      </c>
      <c r="B41" s="111">
        <v>5618</v>
      </c>
      <c r="C41" s="111">
        <f>B41/7*1*1/3</f>
        <v>267.52380952380952</v>
      </c>
      <c r="D41" s="122">
        <v>2166</v>
      </c>
      <c r="E41" s="122"/>
      <c r="F41" s="72" t="s">
        <v>66</v>
      </c>
      <c r="G41" s="100"/>
      <c r="H41" s="24"/>
      <c r="I41" s="4"/>
      <c r="J41" s="4"/>
      <c r="K41" s="4"/>
      <c r="L41" s="4"/>
      <c r="M41" s="4"/>
      <c r="N41" s="4"/>
      <c r="O41" s="4"/>
      <c r="P41" s="4"/>
      <c r="Q41" s="4"/>
      <c r="R41" s="4"/>
      <c r="S41" s="4"/>
    </row>
    <row r="42" spans="1:34" ht="36.75" thickBot="1" x14ac:dyDescent="0.3">
      <c r="A42" s="124" t="s">
        <v>64</v>
      </c>
      <c r="B42" s="111">
        <v>17832</v>
      </c>
      <c r="C42" s="111">
        <f>B42/7*1/2*1/3</f>
        <v>424.57142857142861</v>
      </c>
      <c r="D42" s="122"/>
      <c r="E42" s="122"/>
      <c r="F42" s="72" t="s">
        <v>67</v>
      </c>
      <c r="G42" s="100"/>
      <c r="H42" s="24"/>
      <c r="I42" s="4"/>
      <c r="J42" s="4"/>
      <c r="K42" s="4"/>
      <c r="L42" s="4"/>
      <c r="M42" s="4"/>
      <c r="N42" s="4"/>
      <c r="O42" s="4"/>
      <c r="P42" s="4"/>
      <c r="Q42" s="4"/>
      <c r="R42" s="4"/>
      <c r="S42" s="4"/>
      <c r="T42" s="125"/>
      <c r="U42" s="125"/>
      <c r="V42" s="125"/>
      <c r="W42" s="125"/>
      <c r="X42" s="125"/>
      <c r="Y42" s="125"/>
      <c r="Z42" s="125"/>
    </row>
    <row r="43" spans="1:34" ht="36.75" thickBot="1" x14ac:dyDescent="0.3">
      <c r="A43" s="124" t="s">
        <v>73</v>
      </c>
      <c r="B43" s="111">
        <v>7303</v>
      </c>
      <c r="C43" s="111">
        <f>B43*1/3</f>
        <v>2434.3333333333335</v>
      </c>
      <c r="D43" s="122"/>
      <c r="E43" s="122"/>
      <c r="F43" s="72" t="s">
        <v>43</v>
      </c>
      <c r="G43" s="100"/>
      <c r="H43" s="24"/>
      <c r="I43" s="4"/>
      <c r="J43" s="4"/>
      <c r="K43" s="4"/>
      <c r="L43" s="4"/>
      <c r="M43" s="4"/>
      <c r="N43" s="4"/>
      <c r="O43" s="4"/>
      <c r="P43" s="4"/>
      <c r="Q43" s="4"/>
      <c r="R43" s="4"/>
      <c r="S43" s="4"/>
      <c r="T43" s="125"/>
      <c r="U43" s="125"/>
      <c r="V43" s="125"/>
      <c r="W43" s="125"/>
      <c r="X43" s="125"/>
      <c r="Y43" s="125"/>
      <c r="Z43" s="125"/>
    </row>
    <row r="44" spans="1:34" ht="36.75" thickBot="1" x14ac:dyDescent="0.3">
      <c r="A44" s="124" t="s">
        <v>65</v>
      </c>
      <c r="B44" s="111">
        <v>17042</v>
      </c>
      <c r="C44" s="111">
        <f>B44*1/3</f>
        <v>5680.666666666667</v>
      </c>
      <c r="D44" s="122"/>
      <c r="E44" s="122"/>
      <c r="F44" s="72" t="s">
        <v>78</v>
      </c>
      <c r="G44" s="100"/>
      <c r="H44" s="24"/>
      <c r="I44" s="4"/>
      <c r="J44" s="4"/>
      <c r="K44" s="4"/>
      <c r="L44" s="4"/>
      <c r="M44" s="4"/>
      <c r="N44" s="4"/>
      <c r="O44" s="4"/>
      <c r="P44" s="4"/>
      <c r="Q44" s="4"/>
      <c r="R44" s="4"/>
      <c r="S44" s="4"/>
      <c r="T44" s="125"/>
      <c r="U44" s="125"/>
      <c r="V44" s="125"/>
      <c r="W44" s="125"/>
      <c r="X44" s="125"/>
      <c r="Y44" s="125"/>
      <c r="Z44" s="125"/>
    </row>
    <row r="45" spans="1:34" ht="96.75" thickBot="1" x14ac:dyDescent="0.3">
      <c r="A45" s="82" t="s">
        <v>53</v>
      </c>
      <c r="B45" s="113">
        <v>345</v>
      </c>
      <c r="C45" s="113">
        <f>ROUNDUP(B45/7*1*1/2*1/3,0)</f>
        <v>9</v>
      </c>
      <c r="D45" s="113"/>
      <c r="E45" s="113"/>
      <c r="F45" s="114" t="s">
        <v>28</v>
      </c>
      <c r="G45" s="100"/>
      <c r="H45" s="24"/>
      <c r="I45" s="4"/>
      <c r="J45" s="4"/>
      <c r="K45" s="4"/>
      <c r="L45" s="4"/>
      <c r="M45" s="4"/>
      <c r="N45" s="4"/>
      <c r="O45" s="4"/>
      <c r="P45" s="4"/>
      <c r="Q45" s="4"/>
      <c r="R45" s="4"/>
      <c r="S45" s="4"/>
    </row>
    <row r="46" spans="1:34" s="126" customFormat="1" ht="63" customHeight="1" thickBot="1" x14ac:dyDescent="0.3">
      <c r="A46" s="294" t="s">
        <v>81</v>
      </c>
      <c r="B46" s="294"/>
      <c r="C46" s="294"/>
      <c r="D46" s="294"/>
      <c r="E46" s="294"/>
      <c r="F46" s="294"/>
      <c r="G46" s="295"/>
      <c r="H46" s="295"/>
      <c r="I46" s="294"/>
      <c r="J46" s="294"/>
      <c r="K46" s="294"/>
      <c r="L46" s="294"/>
      <c r="M46" s="294"/>
      <c r="N46" s="294"/>
      <c r="O46" s="294"/>
      <c r="P46" s="294"/>
      <c r="Q46" s="294"/>
      <c r="R46" s="294"/>
      <c r="S46" s="294"/>
      <c r="T46" s="294"/>
      <c r="U46" s="294"/>
      <c r="V46" s="294"/>
      <c r="W46" s="294"/>
      <c r="X46" s="294"/>
      <c r="Y46" s="294"/>
      <c r="Z46" s="294"/>
      <c r="AA46" s="294"/>
      <c r="AB46" s="294"/>
      <c r="AC46" s="15"/>
      <c r="AD46" s="15"/>
      <c r="AE46" s="15"/>
      <c r="AF46" s="15"/>
      <c r="AG46" s="15"/>
      <c r="AH46" s="15"/>
    </row>
    <row r="47" spans="1:34" s="126" customFormat="1" ht="16.5" thickBot="1" x14ac:dyDescent="0.3">
      <c r="A47" s="302" t="s">
        <v>82</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15"/>
      <c r="AD47" s="15"/>
      <c r="AE47" s="15"/>
      <c r="AF47" s="15"/>
      <c r="AG47" s="15"/>
      <c r="AH47" s="15"/>
    </row>
    <row r="48" spans="1:34" ht="100.5" customHeight="1" thickBot="1" x14ac:dyDescent="0.3">
      <c r="A48" s="127" t="s">
        <v>83</v>
      </c>
      <c r="B48" s="128">
        <v>1439</v>
      </c>
      <c r="C48" s="128">
        <f>B48*75%*1/5</f>
        <v>215.85</v>
      </c>
      <c r="D48" s="128">
        <v>2399</v>
      </c>
      <c r="E48" s="129">
        <f>B48/D48</f>
        <v>0.59983326385994162</v>
      </c>
      <c r="F48" s="130" t="s">
        <v>84</v>
      </c>
      <c r="I48" s="4"/>
      <c r="J48" s="4"/>
      <c r="K48" s="4"/>
      <c r="L48" s="4"/>
      <c r="M48" s="4"/>
      <c r="N48" s="4"/>
      <c r="O48" s="4"/>
      <c r="P48" s="4"/>
      <c r="Q48" s="4"/>
      <c r="R48" s="4"/>
      <c r="S48" s="45" t="s">
        <v>94</v>
      </c>
      <c r="T48" s="47">
        <f>ROUND(J56,0)</f>
        <v>38962</v>
      </c>
      <c r="U48" s="47">
        <f>ROUND(T48*1/6,0)</f>
        <v>6494</v>
      </c>
      <c r="V48" s="47">
        <f>T48-U48</f>
        <v>32468</v>
      </c>
      <c r="W48" s="47" t="s">
        <v>346</v>
      </c>
      <c r="X48" s="47">
        <v>36099</v>
      </c>
      <c r="Y48" s="47">
        <f>ROUND(X48*1/6,0)</f>
        <v>6017</v>
      </c>
      <c r="Z48" s="47">
        <f>X48-Y48</f>
        <v>30082</v>
      </c>
      <c r="AA48" s="45" t="s">
        <v>335</v>
      </c>
      <c r="AB48" s="131"/>
    </row>
    <row r="49" spans="1:28" ht="123" customHeight="1" thickBot="1" x14ac:dyDescent="0.3">
      <c r="A49" s="132"/>
      <c r="B49" s="133"/>
      <c r="C49" s="133"/>
      <c r="D49" s="133"/>
      <c r="E49" s="134"/>
      <c r="F49" s="130"/>
      <c r="I49" s="4"/>
      <c r="J49" s="4"/>
      <c r="K49" s="4"/>
      <c r="L49" s="4"/>
      <c r="M49" s="4"/>
      <c r="N49" s="4"/>
      <c r="O49" s="4"/>
      <c r="P49" s="4"/>
      <c r="Q49" s="4"/>
      <c r="R49" s="4"/>
      <c r="S49" s="45" t="s">
        <v>94</v>
      </c>
      <c r="T49" s="47">
        <f>ROUND(((J50-111088)*0.3),0)</f>
        <v>76948</v>
      </c>
      <c r="U49" s="47">
        <f>ROUND(T49*1/6,0)</f>
        <v>12825</v>
      </c>
      <c r="V49" s="47">
        <f>T49-U49</f>
        <v>64123</v>
      </c>
      <c r="W49" s="47" t="s">
        <v>342</v>
      </c>
      <c r="X49" s="47">
        <v>51017</v>
      </c>
      <c r="Y49" s="47">
        <f>ROUND(X49*1/6,0)</f>
        <v>8503</v>
      </c>
      <c r="Z49" s="47">
        <f>X49-Y49</f>
        <v>42514</v>
      </c>
      <c r="AA49" s="45" t="s">
        <v>336</v>
      </c>
      <c r="AB49" s="135" t="s">
        <v>301</v>
      </c>
    </row>
    <row r="50" spans="1:28" ht="409.15" customHeight="1" thickBot="1" x14ac:dyDescent="0.3">
      <c r="A50" s="136" t="s">
        <v>85</v>
      </c>
      <c r="B50" s="137">
        <v>0.8</v>
      </c>
      <c r="D50" s="137"/>
      <c r="E50" s="138"/>
      <c r="F50" s="130" t="s">
        <v>86</v>
      </c>
      <c r="G50" s="139" t="s">
        <v>249</v>
      </c>
      <c r="H50" s="140" t="s">
        <v>207</v>
      </c>
      <c r="I50" s="29" t="s">
        <v>215</v>
      </c>
      <c r="J50" s="29">
        <f>ROUND(B52+B53,0)</f>
        <v>367582</v>
      </c>
      <c r="K50" s="141" t="s">
        <v>341</v>
      </c>
      <c r="L50" s="141">
        <f>ROUND(J50*1/6,0)</f>
        <v>61264</v>
      </c>
      <c r="M50" s="141">
        <f>J50-L50</f>
        <v>306318</v>
      </c>
      <c r="N50" s="29">
        <f>ROUND(C52+C53,0)</f>
        <v>12108</v>
      </c>
      <c r="O50" s="141" t="s">
        <v>443</v>
      </c>
      <c r="P50" s="141">
        <f>ROUND(N50*1/6,0)</f>
        <v>2018</v>
      </c>
      <c r="Q50" s="141">
        <f>N50-P50</f>
        <v>10090</v>
      </c>
      <c r="R50" s="29" t="s">
        <v>223</v>
      </c>
      <c r="S50" s="45" t="s">
        <v>95</v>
      </c>
      <c r="T50" s="142">
        <v>0.1</v>
      </c>
      <c r="U50" s="142">
        <f>T50</f>
        <v>0.1</v>
      </c>
      <c r="V50" s="142">
        <f>T50</f>
        <v>0.1</v>
      </c>
      <c r="W50" s="142" t="s">
        <v>343</v>
      </c>
      <c r="X50" s="142">
        <v>0.1</v>
      </c>
      <c r="Y50" s="142">
        <f>X50</f>
        <v>0.1</v>
      </c>
      <c r="Z50" s="142">
        <f>X50</f>
        <v>0.1</v>
      </c>
      <c r="AA50" s="45" t="s">
        <v>302</v>
      </c>
      <c r="AB50" s="135" t="s">
        <v>303</v>
      </c>
    </row>
    <row r="51" spans="1:28" ht="96.75" thickBot="1" x14ac:dyDescent="0.3">
      <c r="A51" s="143" t="s">
        <v>205</v>
      </c>
      <c r="B51" s="143">
        <v>38962</v>
      </c>
      <c r="C51" s="144">
        <f>B51*75%*1/5</f>
        <v>5844.3</v>
      </c>
      <c r="D51" s="138">
        <v>65417</v>
      </c>
      <c r="E51" s="145">
        <f>B51/D51</f>
        <v>0.59559441735328733</v>
      </c>
      <c r="F51" s="130" t="s">
        <v>216</v>
      </c>
      <c r="I51" s="4"/>
      <c r="J51" s="4"/>
      <c r="K51" s="146"/>
      <c r="L51" s="146"/>
      <c r="M51" s="146"/>
      <c r="N51" s="4"/>
      <c r="O51" s="146"/>
      <c r="P51" s="146"/>
      <c r="Q51" s="146"/>
      <c r="R51" s="4"/>
      <c r="S51" s="4"/>
      <c r="T51" s="4"/>
      <c r="U51" s="4"/>
      <c r="V51" s="4"/>
      <c r="W51" s="4"/>
      <c r="X51" s="4"/>
      <c r="Y51" s="4"/>
      <c r="Z51" s="4"/>
    </row>
    <row r="52" spans="1:28" ht="154.15" customHeight="1" thickBot="1" x14ac:dyDescent="0.3">
      <c r="A52" s="136" t="s">
        <v>87</v>
      </c>
      <c r="B52" s="138">
        <v>356922</v>
      </c>
      <c r="C52" s="138">
        <f>80717*75%*1/5</f>
        <v>12107.55</v>
      </c>
      <c r="D52" s="138">
        <v>708258</v>
      </c>
      <c r="E52" s="145">
        <f t="shared" ref="E52:E56" si="0">B52/D52</f>
        <v>0.50394347822403696</v>
      </c>
      <c r="F52" s="147" t="s">
        <v>210</v>
      </c>
      <c r="G52" s="139" t="s">
        <v>249</v>
      </c>
      <c r="H52" s="140" t="s">
        <v>211</v>
      </c>
      <c r="I52" s="148" t="s">
        <v>17</v>
      </c>
      <c r="J52" s="44">
        <f>ROUND((B52+B53+B54)*0.14,0)</f>
        <v>81217</v>
      </c>
      <c r="K52" s="149" t="s">
        <v>349</v>
      </c>
      <c r="L52" s="149">
        <f t="shared" ref="L52:L58" si="1">ROUND(J52*1/6,0)</f>
        <v>13536</v>
      </c>
      <c r="M52" s="149">
        <f t="shared" ref="M52:M58" si="2">J52-L52</f>
        <v>67681</v>
      </c>
      <c r="N52" s="44">
        <f>ROUND(80717*75%*1/5*14%,0)</f>
        <v>1695</v>
      </c>
      <c r="O52" s="29" t="s">
        <v>411</v>
      </c>
      <c r="P52" s="29">
        <f t="shared" ref="P52:P58" si="3">ROUND(N52*1/6,0)</f>
        <v>283</v>
      </c>
      <c r="Q52" s="29">
        <f t="shared" ref="Q52:Q58" si="4">N52-P52</f>
        <v>1412</v>
      </c>
      <c r="R52" s="29" t="s">
        <v>224</v>
      </c>
      <c r="S52" s="4"/>
      <c r="T52" s="4"/>
      <c r="U52" s="4"/>
      <c r="V52" s="4"/>
      <c r="W52" s="4"/>
      <c r="X52" s="4"/>
      <c r="Y52" s="4"/>
      <c r="Z52" s="4"/>
    </row>
    <row r="53" spans="1:28" ht="120.75" thickBot="1" x14ac:dyDescent="0.3">
      <c r="A53" s="136" t="s">
        <v>88</v>
      </c>
      <c r="B53" s="138">
        <v>10660</v>
      </c>
      <c r="C53" s="138">
        <f>B53*0</f>
        <v>0</v>
      </c>
      <c r="D53" s="138">
        <v>217867</v>
      </c>
      <c r="E53" s="137">
        <f t="shared" si="0"/>
        <v>4.8928933707261771E-2</v>
      </c>
      <c r="F53" s="130" t="s">
        <v>89</v>
      </c>
      <c r="G53" s="139" t="s">
        <v>250</v>
      </c>
      <c r="H53" s="140" t="s">
        <v>213</v>
      </c>
      <c r="I53" s="148" t="s">
        <v>214</v>
      </c>
      <c r="J53" s="44">
        <f>ROUND(B54,0)</f>
        <v>212539</v>
      </c>
      <c r="K53" s="149" t="s">
        <v>334</v>
      </c>
      <c r="L53" s="149">
        <f t="shared" si="1"/>
        <v>35423</v>
      </c>
      <c r="M53" s="149">
        <f t="shared" si="2"/>
        <v>177116</v>
      </c>
      <c r="N53" s="44">
        <f>C54</f>
        <v>0</v>
      </c>
      <c r="O53" s="29" t="s">
        <v>410</v>
      </c>
      <c r="P53" s="29">
        <f t="shared" si="3"/>
        <v>0</v>
      </c>
      <c r="Q53" s="29">
        <f t="shared" si="4"/>
        <v>0</v>
      </c>
      <c r="R53" s="150" t="s">
        <v>222</v>
      </c>
      <c r="S53" s="4"/>
      <c r="T53" s="4"/>
      <c r="U53" s="4"/>
      <c r="V53" s="4"/>
      <c r="W53" s="4"/>
      <c r="X53" s="4"/>
      <c r="Y53" s="4"/>
      <c r="Z53" s="4"/>
    </row>
    <row r="54" spans="1:28" ht="283.89999999999998" customHeight="1" thickBot="1" x14ac:dyDescent="0.3">
      <c r="A54" s="151" t="s">
        <v>470</v>
      </c>
      <c r="B54" s="152">
        <v>212539</v>
      </c>
      <c r="C54" s="152">
        <f>B54*0</f>
        <v>0</v>
      </c>
      <c r="D54" s="152">
        <v>1387057</v>
      </c>
      <c r="E54" s="153">
        <f t="shared" si="0"/>
        <v>0.15323018448412717</v>
      </c>
      <c r="F54" s="130" t="s">
        <v>90</v>
      </c>
      <c r="G54" s="139" t="s">
        <v>246</v>
      </c>
      <c r="H54" s="140"/>
      <c r="I54" s="28" t="s">
        <v>96</v>
      </c>
      <c r="J54" s="150">
        <f>ROUND(B48,0)</f>
        <v>1439</v>
      </c>
      <c r="K54" s="154" t="s">
        <v>371</v>
      </c>
      <c r="L54" s="149">
        <f t="shared" si="1"/>
        <v>240</v>
      </c>
      <c r="M54" s="149">
        <f t="shared" si="2"/>
        <v>1199</v>
      </c>
      <c r="N54" s="150">
        <f>ROUND(C48,0)</f>
        <v>216</v>
      </c>
      <c r="O54" s="29" t="s">
        <v>444</v>
      </c>
      <c r="P54" s="29">
        <f t="shared" si="3"/>
        <v>36</v>
      </c>
      <c r="Q54" s="29">
        <f t="shared" si="4"/>
        <v>180</v>
      </c>
      <c r="R54" s="155" t="s">
        <v>225</v>
      </c>
      <c r="S54" s="156" t="s">
        <v>97</v>
      </c>
      <c r="T54" s="142">
        <f>B50</f>
        <v>0.8</v>
      </c>
      <c r="U54" s="142">
        <f>T54</f>
        <v>0.8</v>
      </c>
      <c r="V54" s="142">
        <f>T54</f>
        <v>0.8</v>
      </c>
      <c r="W54" s="142" t="s">
        <v>344</v>
      </c>
      <c r="X54" s="142">
        <v>0.8</v>
      </c>
      <c r="Y54" s="142">
        <f>X54</f>
        <v>0.8</v>
      </c>
      <c r="Z54" s="142">
        <f>X54</f>
        <v>0.8</v>
      </c>
      <c r="AA54" s="45" t="s">
        <v>304</v>
      </c>
      <c r="AB54" s="135" t="s">
        <v>305</v>
      </c>
    </row>
    <row r="55" spans="1:28" ht="144.75" thickBot="1" x14ac:dyDescent="0.3">
      <c r="A55" s="143" t="s">
        <v>220</v>
      </c>
      <c r="B55" s="157">
        <v>12069</v>
      </c>
      <c r="C55" s="158">
        <f>1948*75%*1/5</f>
        <v>292.2</v>
      </c>
      <c r="D55" s="159">
        <v>65417</v>
      </c>
      <c r="E55" s="160">
        <f t="shared" si="0"/>
        <v>0.18449332742253544</v>
      </c>
      <c r="F55" s="147" t="s">
        <v>217</v>
      </c>
      <c r="G55" s="139" t="s">
        <v>248</v>
      </c>
      <c r="H55" s="140"/>
      <c r="I55" s="28" t="s">
        <v>98</v>
      </c>
      <c r="J55" s="150">
        <f>ROUND(B56,0)</f>
        <v>152</v>
      </c>
      <c r="K55" s="161" t="s">
        <v>333</v>
      </c>
      <c r="L55" s="149">
        <f t="shared" si="1"/>
        <v>25</v>
      </c>
      <c r="M55" s="149">
        <f t="shared" si="2"/>
        <v>127</v>
      </c>
      <c r="N55" s="150">
        <f>C56</f>
        <v>0</v>
      </c>
      <c r="O55" s="29" t="s">
        <v>409</v>
      </c>
      <c r="P55" s="29">
        <f t="shared" si="3"/>
        <v>0</v>
      </c>
      <c r="Q55" s="29">
        <f t="shared" si="4"/>
        <v>0</v>
      </c>
      <c r="R55" s="155" t="s">
        <v>219</v>
      </c>
      <c r="S55" s="156" t="s">
        <v>99</v>
      </c>
      <c r="T55" s="162">
        <f>ROUND(J50-272733,0)</f>
        <v>94849</v>
      </c>
      <c r="U55" s="162">
        <f>ROUND(T55*1/6,0)</f>
        <v>15808</v>
      </c>
      <c r="V55" s="162">
        <f>T55-U55</f>
        <v>79041</v>
      </c>
      <c r="W55" s="162" t="s">
        <v>345</v>
      </c>
      <c r="X55" s="162">
        <v>10268</v>
      </c>
      <c r="Y55" s="162">
        <f>ROUND(X55*1/6,0)</f>
        <v>1711</v>
      </c>
      <c r="Z55" s="162">
        <f>X55-Y55</f>
        <v>8557</v>
      </c>
      <c r="AA55" s="45" t="s">
        <v>306</v>
      </c>
      <c r="AB55" s="135" t="s">
        <v>307</v>
      </c>
    </row>
    <row r="56" spans="1:28" ht="288.60000000000002" customHeight="1" thickBot="1" x14ac:dyDescent="0.3">
      <c r="A56" s="163" t="s">
        <v>294</v>
      </c>
      <c r="B56" s="152">
        <v>152</v>
      </c>
      <c r="C56" s="133">
        <f>B56*0</f>
        <v>0</v>
      </c>
      <c r="D56" s="133">
        <v>504</v>
      </c>
      <c r="E56" s="134">
        <f t="shared" si="0"/>
        <v>0.30158730158730157</v>
      </c>
      <c r="F56" s="130" t="s">
        <v>91</v>
      </c>
      <c r="G56" s="139" t="s">
        <v>246</v>
      </c>
      <c r="H56" s="140" t="s">
        <v>208</v>
      </c>
      <c r="I56" s="28" t="s">
        <v>206</v>
      </c>
      <c r="J56" s="150">
        <f>ROUND(B51,0)</f>
        <v>38962</v>
      </c>
      <c r="K56" s="161" t="s">
        <v>332</v>
      </c>
      <c r="L56" s="149">
        <f t="shared" si="1"/>
        <v>6494</v>
      </c>
      <c r="M56" s="149">
        <f t="shared" si="2"/>
        <v>32468</v>
      </c>
      <c r="N56" s="150">
        <f>ROUND(C51,0)</f>
        <v>5844</v>
      </c>
      <c r="O56" s="29" t="s">
        <v>445</v>
      </c>
      <c r="P56" s="29">
        <f t="shared" si="3"/>
        <v>974</v>
      </c>
      <c r="Q56" s="29">
        <f t="shared" si="4"/>
        <v>4870</v>
      </c>
      <c r="R56" s="140" t="s">
        <v>226</v>
      </c>
      <c r="S56" s="164"/>
      <c r="T56" s="164"/>
      <c r="U56" s="164"/>
      <c r="V56" s="164"/>
      <c r="W56" s="164"/>
      <c r="X56" s="164"/>
      <c r="Y56" s="164"/>
      <c r="Z56" s="164"/>
    </row>
    <row r="57" spans="1:28" ht="409.6" customHeight="1" thickBot="1" x14ac:dyDescent="0.3">
      <c r="A57" s="136" t="s">
        <v>92</v>
      </c>
      <c r="B57" s="138">
        <v>94848</v>
      </c>
      <c r="C57" s="138"/>
      <c r="D57" s="138"/>
      <c r="E57" s="138"/>
      <c r="F57" s="130" t="s">
        <v>93</v>
      </c>
      <c r="G57" s="139" t="s">
        <v>406</v>
      </c>
      <c r="H57" s="140" t="s">
        <v>407</v>
      </c>
      <c r="I57" s="28" t="s">
        <v>212</v>
      </c>
      <c r="J57" s="150">
        <f>ROUND(B55,0)</f>
        <v>12069</v>
      </c>
      <c r="K57" s="149" t="s">
        <v>331</v>
      </c>
      <c r="L57" s="149">
        <f t="shared" si="1"/>
        <v>2012</v>
      </c>
      <c r="M57" s="149">
        <f t="shared" si="2"/>
        <v>10057</v>
      </c>
      <c r="N57" s="165">
        <f>ROUND(C55,0)</f>
        <v>292</v>
      </c>
      <c r="O57" s="29" t="s">
        <v>446</v>
      </c>
      <c r="P57" s="29">
        <f t="shared" si="3"/>
        <v>49</v>
      </c>
      <c r="Q57" s="29">
        <f t="shared" si="4"/>
        <v>243</v>
      </c>
      <c r="R57" s="3" t="s">
        <v>221</v>
      </c>
      <c r="S57" s="4"/>
      <c r="T57" s="4"/>
      <c r="U57" s="4"/>
      <c r="V57" s="4"/>
      <c r="W57" s="4"/>
      <c r="X57" s="4"/>
      <c r="Y57" s="4"/>
      <c r="Z57" s="4"/>
    </row>
    <row r="58" spans="1:28" ht="120.75" thickBot="1" x14ac:dyDescent="0.3">
      <c r="A58" s="166" t="s">
        <v>293</v>
      </c>
      <c r="B58" s="152">
        <v>187.5</v>
      </c>
      <c r="C58" s="152">
        <f>B58*0</f>
        <v>0</v>
      </c>
      <c r="D58" s="152">
        <v>56</v>
      </c>
      <c r="E58" s="167">
        <f>B58/D58</f>
        <v>3.3482142857142856</v>
      </c>
      <c r="F58" s="130" t="s">
        <v>329</v>
      </c>
      <c r="G58" s="168" t="s">
        <v>247</v>
      </c>
      <c r="H58" s="169" t="s">
        <v>209</v>
      </c>
      <c r="I58" s="28" t="s">
        <v>204</v>
      </c>
      <c r="J58" s="150">
        <f>ROUND(B58,0)</f>
        <v>188</v>
      </c>
      <c r="K58" s="149" t="s">
        <v>329</v>
      </c>
      <c r="L58" s="149">
        <f t="shared" si="1"/>
        <v>31</v>
      </c>
      <c r="M58" s="149">
        <f t="shared" si="2"/>
        <v>157</v>
      </c>
      <c r="N58" s="170">
        <f>ROUND(C58,0)</f>
        <v>0</v>
      </c>
      <c r="O58" s="29" t="s">
        <v>408</v>
      </c>
      <c r="P58" s="29">
        <f t="shared" si="3"/>
        <v>0</v>
      </c>
      <c r="Q58" s="29">
        <f t="shared" si="4"/>
        <v>0</v>
      </c>
      <c r="R58" s="5" t="s">
        <v>218</v>
      </c>
      <c r="S58" s="4"/>
      <c r="T58" s="4"/>
      <c r="U58" s="4"/>
      <c r="V58" s="4"/>
      <c r="W58" s="4"/>
      <c r="X58" s="4"/>
      <c r="Y58" s="4"/>
      <c r="Z58" s="4"/>
    </row>
    <row r="59" spans="1:28" ht="43.9" customHeight="1" thickBot="1" x14ac:dyDescent="0.3">
      <c r="A59" s="291" t="s">
        <v>100</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row>
    <row r="60" spans="1:28" ht="16.149999999999999" customHeight="1" thickBot="1" x14ac:dyDescent="0.3">
      <c r="A60" s="311" t="s">
        <v>173</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row>
    <row r="61" spans="1:28" ht="305.45" customHeight="1" thickBot="1" x14ac:dyDescent="0.3">
      <c r="A61" s="171" t="s">
        <v>101</v>
      </c>
      <c r="B61" s="172">
        <v>384</v>
      </c>
      <c r="C61" s="172">
        <f>B61*75%*1/5</f>
        <v>57.6</v>
      </c>
      <c r="D61" s="172">
        <v>427</v>
      </c>
      <c r="E61" s="173">
        <f>B61/D61</f>
        <v>0.89929742388758782</v>
      </c>
      <c r="F61" s="174" t="s">
        <v>102</v>
      </c>
      <c r="G61" s="175" t="s">
        <v>227</v>
      </c>
      <c r="H61" s="176" t="s">
        <v>228</v>
      </c>
      <c r="I61" s="176" t="s">
        <v>103</v>
      </c>
      <c r="J61" s="177">
        <f>ROUND(B63+B66+B70+B74+B75,0)</f>
        <v>103088</v>
      </c>
      <c r="K61" s="177" t="s">
        <v>358</v>
      </c>
      <c r="L61" s="177">
        <f>ROUND(B63*0.15+B66*0.15+B70*1/6+B74*0.15+B75*0.15,0)</f>
        <v>15754</v>
      </c>
      <c r="M61" s="177">
        <f t="shared" ref="M61:M66" si="5">J61-L61</f>
        <v>87334</v>
      </c>
      <c r="N61" s="177">
        <f>ROUND(C63+C66+C70+C74+C75,0)</f>
        <v>9727</v>
      </c>
      <c r="O61" s="29" t="s">
        <v>418</v>
      </c>
      <c r="P61" s="177">
        <f>ROUND(C63*0.15+C66*0.15+C70*1/6+C74*0.15+C75*0.15,0)</f>
        <v>1459</v>
      </c>
      <c r="Q61" s="177">
        <f t="shared" ref="Q61:Q66" si="6">N61-P61</f>
        <v>8268</v>
      </c>
      <c r="R61" s="177" t="s">
        <v>229</v>
      </c>
      <c r="S61" s="38" t="s">
        <v>359</v>
      </c>
      <c r="T61" s="178">
        <f>ROUND(J61*0.55,0)</f>
        <v>56698</v>
      </c>
      <c r="U61" s="178">
        <f>ROUND(L61*0.55,0)</f>
        <v>8665</v>
      </c>
      <c r="V61" s="178">
        <f>T61-U61</f>
        <v>48033</v>
      </c>
      <c r="W61" s="178" t="s">
        <v>360</v>
      </c>
      <c r="X61" s="178">
        <v>20000</v>
      </c>
      <c r="Y61" s="178">
        <f>ROUND(X61*0.15,0)</f>
        <v>3000</v>
      </c>
      <c r="Z61" s="178">
        <f>X61-Y61</f>
        <v>17000</v>
      </c>
      <c r="AA61" s="178" t="s">
        <v>313</v>
      </c>
      <c r="AB61" s="179" t="s">
        <v>314</v>
      </c>
    </row>
    <row r="62" spans="1:28" ht="407.45" customHeight="1" thickBot="1" x14ac:dyDescent="0.3">
      <c r="A62" s="180" t="s">
        <v>104</v>
      </c>
      <c r="B62" s="144">
        <v>300</v>
      </c>
      <c r="C62" s="144"/>
      <c r="D62" s="181"/>
      <c r="E62" s="181"/>
      <c r="F62" s="174" t="s">
        <v>105</v>
      </c>
      <c r="G62" s="182" t="s">
        <v>227</v>
      </c>
      <c r="H62" s="140" t="s">
        <v>230</v>
      </c>
      <c r="I62" s="140" t="s">
        <v>106</v>
      </c>
      <c r="J62" s="150">
        <f>ROUND(B64+B71+B76,0)</f>
        <v>8648</v>
      </c>
      <c r="K62" s="150" t="s">
        <v>361</v>
      </c>
      <c r="L62" s="150">
        <f>ROUND((B64*0.15+B71*1/6+B76*0.15),0)</f>
        <v>1318</v>
      </c>
      <c r="M62" s="150">
        <f t="shared" si="5"/>
        <v>7330</v>
      </c>
      <c r="N62" s="150">
        <f>ROUND(C64+C71+C76,0)</f>
        <v>753</v>
      </c>
      <c r="O62" s="150" t="s">
        <v>419</v>
      </c>
      <c r="P62" s="150">
        <f>ROUND(C64*0.15+C71*1/6+C76*0.15,0)</f>
        <v>113</v>
      </c>
      <c r="Q62" s="150">
        <f t="shared" si="6"/>
        <v>640</v>
      </c>
      <c r="R62" s="150" t="s">
        <v>231</v>
      </c>
      <c r="S62" s="183" t="s">
        <v>107</v>
      </c>
      <c r="T62" s="184">
        <f>ROUND(J61*0.07,0)</f>
        <v>7216</v>
      </c>
      <c r="U62" s="178">
        <f>ROUND(L61*0.07,0)</f>
        <v>1103</v>
      </c>
      <c r="V62" s="178">
        <f>T62-U62</f>
        <v>6113</v>
      </c>
      <c r="W62" s="184" t="s">
        <v>362</v>
      </c>
      <c r="X62" s="184">
        <v>4576</v>
      </c>
      <c r="Y62" s="178">
        <f>ROUND(X62*0.15,0)</f>
        <v>686</v>
      </c>
      <c r="Z62" s="178">
        <f>X62-Y62</f>
        <v>3890</v>
      </c>
      <c r="AA62" s="184" t="s">
        <v>313</v>
      </c>
      <c r="AB62" s="185" t="s">
        <v>314</v>
      </c>
    </row>
    <row r="63" spans="1:28" ht="192.75" thickBot="1" x14ac:dyDescent="0.3">
      <c r="A63" s="143" t="s">
        <v>108</v>
      </c>
      <c r="B63" s="144">
        <v>7243</v>
      </c>
      <c r="C63" s="144">
        <f>B63*75%*1/5</f>
        <v>1086.45</v>
      </c>
      <c r="D63" s="144">
        <v>138656</v>
      </c>
      <c r="E63" s="145">
        <f>B63/D63</f>
        <v>5.2237191322409414E-2</v>
      </c>
      <c r="F63" s="174" t="s">
        <v>109</v>
      </c>
      <c r="G63" s="60" t="s">
        <v>232</v>
      </c>
      <c r="H63" s="60"/>
      <c r="I63" s="60" t="s">
        <v>110</v>
      </c>
      <c r="J63" s="186">
        <f>ROUND(B61,0)</f>
        <v>384</v>
      </c>
      <c r="K63" s="186" t="s">
        <v>363</v>
      </c>
      <c r="L63" s="186">
        <f>ROUND(B61*0.15,0)</f>
        <v>58</v>
      </c>
      <c r="M63" s="186">
        <f t="shared" si="5"/>
        <v>326</v>
      </c>
      <c r="N63" s="186">
        <f>ROUND(C61,0)</f>
        <v>58</v>
      </c>
      <c r="O63" s="186" t="s">
        <v>420</v>
      </c>
      <c r="P63" s="186">
        <f>ROUND(C61*0.15,0)</f>
        <v>9</v>
      </c>
      <c r="Q63" s="186">
        <f t="shared" si="6"/>
        <v>49</v>
      </c>
      <c r="R63" s="186" t="s">
        <v>233</v>
      </c>
      <c r="S63" s="183" t="s">
        <v>111</v>
      </c>
      <c r="T63" s="184">
        <f>ROUND(J62,0)</f>
        <v>8648</v>
      </c>
      <c r="U63" s="178">
        <f>ROUND(L62,0)</f>
        <v>1318</v>
      </c>
      <c r="V63" s="178">
        <f>T63-U63</f>
        <v>7330</v>
      </c>
      <c r="W63" s="184" t="s">
        <v>364</v>
      </c>
      <c r="X63" s="184">
        <v>2900</v>
      </c>
      <c r="Y63" s="178">
        <f>ROUND(X63*0.15,0)</f>
        <v>435</v>
      </c>
      <c r="Z63" s="178">
        <f>X63-Y63</f>
        <v>2465</v>
      </c>
      <c r="AA63" s="184" t="s">
        <v>315</v>
      </c>
      <c r="AB63" s="184" t="s">
        <v>316</v>
      </c>
    </row>
    <row r="64" spans="1:28" ht="332.45" customHeight="1" thickBot="1" x14ac:dyDescent="0.3">
      <c r="A64" s="143" t="s">
        <v>112</v>
      </c>
      <c r="B64" s="144">
        <v>3923</v>
      </c>
      <c r="C64" s="144">
        <f>B64*75%*1/5</f>
        <v>588.45000000000005</v>
      </c>
      <c r="D64" s="144">
        <v>11859</v>
      </c>
      <c r="E64" s="145">
        <f>B64/D64</f>
        <v>0.33080360907327766</v>
      </c>
      <c r="F64" s="174" t="s">
        <v>113</v>
      </c>
      <c r="G64" s="60" t="s">
        <v>234</v>
      </c>
      <c r="H64" s="60"/>
      <c r="I64" s="60" t="s">
        <v>114</v>
      </c>
      <c r="J64" s="186">
        <f>ROUND(B68,0)</f>
        <v>24</v>
      </c>
      <c r="K64" s="186" t="s">
        <v>365</v>
      </c>
      <c r="L64" s="186">
        <f>ROUND(B68*1/6,0)</f>
        <v>4</v>
      </c>
      <c r="M64" s="186">
        <f t="shared" si="5"/>
        <v>20</v>
      </c>
      <c r="N64" s="186">
        <f>ROUND(C68,0)</f>
        <v>0</v>
      </c>
      <c r="O64" s="186" t="s">
        <v>421</v>
      </c>
      <c r="P64" s="186">
        <f>ROUND(C68*1/6,0)</f>
        <v>0</v>
      </c>
      <c r="Q64" s="186">
        <f t="shared" si="6"/>
        <v>0</v>
      </c>
      <c r="R64" s="186" t="s">
        <v>235</v>
      </c>
      <c r="S64" s="183" t="s">
        <v>115</v>
      </c>
      <c r="T64" s="184">
        <f>ROUND(J61*0.4,0)</f>
        <v>41235</v>
      </c>
      <c r="U64" s="178">
        <f>ROUND(L61*0.4,0)</f>
        <v>6302</v>
      </c>
      <c r="V64" s="178">
        <f>T64-U64</f>
        <v>34933</v>
      </c>
      <c r="W64" s="184" t="s">
        <v>366</v>
      </c>
      <c r="X64" s="184">
        <v>29800</v>
      </c>
      <c r="Y64" s="178">
        <f>ROUND(X64*0.15,0)</f>
        <v>4470</v>
      </c>
      <c r="Z64" s="178">
        <f>X64-Y64</f>
        <v>25330</v>
      </c>
      <c r="AA64" s="184" t="s">
        <v>313</v>
      </c>
      <c r="AB64" s="184" t="s">
        <v>314</v>
      </c>
    </row>
    <row r="65" spans="1:28" ht="168.75" thickBot="1" x14ac:dyDescent="0.3">
      <c r="A65" s="180" t="s">
        <v>116</v>
      </c>
      <c r="B65" s="144">
        <v>8648</v>
      </c>
      <c r="C65" s="144"/>
      <c r="D65" s="144"/>
      <c r="E65" s="144"/>
      <c r="F65" s="174" t="s">
        <v>117</v>
      </c>
      <c r="G65" s="60" t="s">
        <v>236</v>
      </c>
      <c r="H65" s="60"/>
      <c r="I65" s="60" t="s">
        <v>118</v>
      </c>
      <c r="J65" s="186">
        <f>ROUND(B72,0)</f>
        <v>159</v>
      </c>
      <c r="K65" s="186" t="s">
        <v>367</v>
      </c>
      <c r="L65" s="186">
        <f>ROUND(B72*0.15,0)</f>
        <v>24</v>
      </c>
      <c r="M65" s="186">
        <f t="shared" si="5"/>
        <v>135</v>
      </c>
      <c r="N65" s="186">
        <f>ROUND(C72,0)</f>
        <v>8</v>
      </c>
      <c r="O65" s="186" t="s">
        <v>422</v>
      </c>
      <c r="P65" s="186">
        <f>ROUNDUP(C72*0.15,0)</f>
        <v>2</v>
      </c>
      <c r="Q65" s="186">
        <f t="shared" si="6"/>
        <v>6</v>
      </c>
      <c r="R65" s="187" t="s">
        <v>237</v>
      </c>
      <c r="S65" s="4"/>
      <c r="T65" s="4"/>
      <c r="U65" s="4"/>
      <c r="V65" s="4"/>
      <c r="W65" s="4"/>
      <c r="X65" s="4"/>
      <c r="Y65" s="4"/>
      <c r="Z65" s="4"/>
    </row>
    <row r="66" spans="1:28" ht="144.75" thickBot="1" x14ac:dyDescent="0.3">
      <c r="A66" s="143" t="s">
        <v>119</v>
      </c>
      <c r="B66" s="144">
        <v>47939</v>
      </c>
      <c r="C66" s="144">
        <f>B66*75%*1/5</f>
        <v>7190.85</v>
      </c>
      <c r="D66" s="144">
        <v>138656</v>
      </c>
      <c r="E66" s="145">
        <f>B66/D66</f>
        <v>0.3457405377336718</v>
      </c>
      <c r="F66" s="174" t="s">
        <v>120</v>
      </c>
      <c r="G66" s="182" t="s">
        <v>238</v>
      </c>
      <c r="H66" s="140" t="s">
        <v>239</v>
      </c>
      <c r="I66" s="140" t="s">
        <v>17</v>
      </c>
      <c r="J66" s="150">
        <f>ROUND((J61-B70)*8.98%,0)</f>
        <v>7689</v>
      </c>
      <c r="K66" s="150" t="s">
        <v>368</v>
      </c>
      <c r="L66" s="150">
        <f>ROUND(((J61-B70)*8.98%)*0.15,0)</f>
        <v>1153</v>
      </c>
      <c r="M66" s="150">
        <f t="shared" si="5"/>
        <v>6536</v>
      </c>
      <c r="N66" s="150">
        <f>ROUNDDOWN(N61/J61*J66,0)</f>
        <v>725</v>
      </c>
      <c r="O66" s="29" t="s">
        <v>423</v>
      </c>
      <c r="P66" s="150">
        <f>ROUND(N61/J61*J66*0.15,0)</f>
        <v>109</v>
      </c>
      <c r="Q66" s="150">
        <f t="shared" si="6"/>
        <v>616</v>
      </c>
      <c r="R66" s="150" t="s">
        <v>229</v>
      </c>
      <c r="S66" s="4"/>
      <c r="T66" s="4"/>
      <c r="U66" s="4"/>
      <c r="V66" s="4"/>
      <c r="W66" s="4"/>
      <c r="X66" s="4"/>
      <c r="Y66" s="4"/>
      <c r="Z66" s="4"/>
    </row>
    <row r="67" spans="1:28" ht="115.5" customHeight="1" thickBot="1" x14ac:dyDescent="0.3">
      <c r="A67" s="143" t="s">
        <v>121</v>
      </c>
      <c r="B67" s="144"/>
      <c r="C67" s="144"/>
      <c r="D67" s="144"/>
      <c r="E67" s="144"/>
      <c r="F67" s="174" t="s">
        <v>122</v>
      </c>
      <c r="G67" s="188"/>
      <c r="H67" s="188"/>
      <c r="I67" s="4"/>
      <c r="J67" s="4"/>
      <c r="K67" s="4"/>
      <c r="L67" s="4"/>
      <c r="M67" s="4"/>
      <c r="N67" s="4"/>
      <c r="O67" s="4"/>
      <c r="P67" s="4"/>
      <c r="Q67" s="4"/>
      <c r="R67" s="4"/>
      <c r="S67" s="4"/>
      <c r="T67" s="4"/>
      <c r="U67" s="4"/>
      <c r="V67" s="4"/>
      <c r="W67" s="4"/>
      <c r="X67" s="4"/>
      <c r="Y67" s="4"/>
      <c r="Z67" s="4"/>
    </row>
    <row r="68" spans="1:28" ht="77.25" customHeight="1" thickBot="1" x14ac:dyDescent="0.3">
      <c r="A68" s="144" t="s">
        <v>123</v>
      </c>
      <c r="B68" s="144">
        <v>24</v>
      </c>
      <c r="C68" s="144">
        <f>B68*0%</f>
        <v>0</v>
      </c>
      <c r="D68" s="144"/>
      <c r="E68" s="144"/>
      <c r="F68" s="174" t="s">
        <v>124</v>
      </c>
      <c r="G68" s="164"/>
      <c r="H68" s="164"/>
      <c r="I68" s="4"/>
      <c r="J68" s="4"/>
      <c r="K68" s="4"/>
      <c r="L68" s="4"/>
      <c r="M68" s="4"/>
      <c r="N68" s="4"/>
      <c r="O68" s="4"/>
      <c r="P68" s="4"/>
      <c r="Q68" s="4"/>
      <c r="R68" s="4"/>
      <c r="S68" s="4"/>
      <c r="T68" s="4"/>
      <c r="U68" s="4"/>
      <c r="V68" s="4"/>
      <c r="W68" s="4"/>
      <c r="X68" s="4"/>
      <c r="Y68" s="4"/>
      <c r="Z68" s="4"/>
    </row>
    <row r="69" spans="1:28" ht="45.75" customHeight="1" thickBot="1" x14ac:dyDescent="0.3">
      <c r="A69" s="180" t="s">
        <v>125</v>
      </c>
      <c r="B69" s="144">
        <v>16</v>
      </c>
      <c r="C69" s="144"/>
      <c r="D69" s="144"/>
      <c r="E69" s="144"/>
      <c r="F69" s="147" t="s">
        <v>126</v>
      </c>
      <c r="I69" s="4"/>
      <c r="J69" s="4"/>
      <c r="K69" s="4"/>
      <c r="L69" s="4"/>
      <c r="M69" s="4"/>
      <c r="N69" s="4"/>
      <c r="O69" s="4"/>
      <c r="P69" s="4"/>
      <c r="Q69" s="4"/>
      <c r="R69" s="4"/>
      <c r="S69" s="4"/>
      <c r="T69" s="4"/>
      <c r="U69" s="4"/>
      <c r="V69" s="4"/>
      <c r="W69" s="4"/>
      <c r="X69" s="4"/>
      <c r="Y69" s="4"/>
      <c r="Z69" s="4"/>
    </row>
    <row r="70" spans="1:28" ht="87" customHeight="1" thickBot="1" x14ac:dyDescent="0.3">
      <c r="A70" s="143" t="s">
        <v>127</v>
      </c>
      <c r="B70" s="144">
        <v>17469.285714285714</v>
      </c>
      <c r="C70" s="144">
        <f>B70*0%</f>
        <v>0</v>
      </c>
      <c r="D70" s="144">
        <v>138656</v>
      </c>
      <c r="E70" s="145">
        <f>B70/D70</f>
        <v>0.12599011737166596</v>
      </c>
      <c r="F70" s="174" t="s">
        <v>128</v>
      </c>
      <c r="G70" s="188"/>
      <c r="H70" s="188"/>
      <c r="I70" s="4"/>
      <c r="J70" s="4"/>
      <c r="K70" s="4"/>
      <c r="L70" s="4"/>
      <c r="M70" s="4"/>
      <c r="N70" s="4"/>
      <c r="O70" s="4"/>
      <c r="P70" s="4"/>
      <c r="Q70" s="4"/>
      <c r="R70" s="4"/>
      <c r="S70" s="4"/>
      <c r="T70" s="4"/>
      <c r="U70" s="4"/>
      <c r="V70" s="4"/>
      <c r="W70" s="4"/>
      <c r="X70" s="4"/>
      <c r="Y70" s="4"/>
      <c r="Z70" s="4"/>
    </row>
    <row r="71" spans="1:28" ht="60.75" thickBot="1" x14ac:dyDescent="0.3">
      <c r="A71" s="143" t="s">
        <v>129</v>
      </c>
      <c r="B71" s="144">
        <v>1260</v>
      </c>
      <c r="C71" s="144">
        <f>B71*0%</f>
        <v>0</v>
      </c>
      <c r="D71" s="144">
        <v>11859</v>
      </c>
      <c r="E71" s="145">
        <f>B71/D71</f>
        <v>0.10624841892233747</v>
      </c>
      <c r="F71" s="174" t="s">
        <v>130</v>
      </c>
      <c r="G71" s="188"/>
      <c r="H71" s="188"/>
      <c r="I71" s="4"/>
      <c r="J71" s="4"/>
      <c r="K71" s="4"/>
      <c r="L71" s="4"/>
      <c r="M71" s="4"/>
      <c r="N71" s="4"/>
      <c r="O71" s="4"/>
      <c r="P71" s="4"/>
      <c r="Q71" s="4"/>
      <c r="R71" s="4"/>
      <c r="S71" s="4"/>
      <c r="T71" s="4"/>
      <c r="U71" s="4"/>
      <c r="V71" s="4"/>
      <c r="W71" s="4"/>
      <c r="X71" s="4"/>
      <c r="Y71" s="4"/>
      <c r="Z71" s="4"/>
    </row>
    <row r="72" spans="1:28" ht="132.75" thickBot="1" x14ac:dyDescent="0.3">
      <c r="A72" s="144" t="s">
        <v>131</v>
      </c>
      <c r="B72" s="144">
        <v>159</v>
      </c>
      <c r="C72" s="144">
        <f>B72*1/7*1/3</f>
        <v>7.5714285714285721</v>
      </c>
      <c r="D72" s="144"/>
      <c r="E72" s="145"/>
      <c r="F72" s="174" t="s">
        <v>132</v>
      </c>
      <c r="G72" s="188"/>
      <c r="H72" s="188"/>
      <c r="I72" s="4"/>
      <c r="J72" s="4"/>
      <c r="K72" s="4"/>
      <c r="L72" s="4"/>
      <c r="M72" s="4"/>
      <c r="N72" s="4"/>
      <c r="O72" s="4"/>
      <c r="P72" s="4"/>
      <c r="Q72" s="4"/>
      <c r="R72" s="4"/>
      <c r="S72" s="4"/>
      <c r="T72" s="4"/>
      <c r="U72" s="4"/>
      <c r="V72" s="4"/>
      <c r="W72" s="4"/>
      <c r="X72" s="4"/>
      <c r="Y72" s="4"/>
      <c r="Z72" s="4"/>
    </row>
    <row r="73" spans="1:28" ht="84.75" thickBot="1" x14ac:dyDescent="0.3">
      <c r="A73" s="143" t="s">
        <v>133</v>
      </c>
      <c r="B73" s="144">
        <v>24349.200000000001</v>
      </c>
      <c r="C73" s="145"/>
      <c r="D73" s="144"/>
      <c r="E73" s="145"/>
      <c r="F73" s="174" t="s">
        <v>134</v>
      </c>
      <c r="G73" s="188"/>
      <c r="H73" s="188"/>
      <c r="I73" s="4"/>
      <c r="J73" s="4"/>
      <c r="K73" s="4"/>
      <c r="L73" s="4"/>
      <c r="M73" s="4"/>
      <c r="N73" s="4"/>
      <c r="O73" s="4"/>
      <c r="P73" s="4"/>
      <c r="Q73" s="4"/>
      <c r="R73" s="4"/>
      <c r="S73" s="4"/>
      <c r="T73" s="4"/>
      <c r="U73" s="4"/>
      <c r="V73" s="4"/>
      <c r="W73" s="4"/>
      <c r="X73" s="4"/>
      <c r="Y73" s="4"/>
      <c r="Z73" s="4"/>
    </row>
    <row r="74" spans="1:28" ht="72.75" thickBot="1" x14ac:dyDescent="0.3">
      <c r="A74" s="143" t="s">
        <v>135</v>
      </c>
      <c r="B74" s="144">
        <v>14778</v>
      </c>
      <c r="C74" s="144">
        <f>B74*1/7*1/3</f>
        <v>703.71428571428578</v>
      </c>
      <c r="D74" s="144">
        <v>138656</v>
      </c>
      <c r="E74" s="145">
        <f>B74/D74</f>
        <v>0.10658031387029772</v>
      </c>
      <c r="F74" s="174" t="s">
        <v>136</v>
      </c>
      <c r="G74" s="188"/>
      <c r="H74" s="188"/>
      <c r="I74" s="4"/>
      <c r="J74" s="4"/>
      <c r="K74" s="4"/>
      <c r="L74" s="4"/>
      <c r="M74" s="4"/>
      <c r="N74" s="4"/>
      <c r="O74" s="4"/>
      <c r="P74" s="4"/>
      <c r="Q74" s="4"/>
      <c r="R74" s="4"/>
      <c r="S74" s="4"/>
      <c r="T74" s="4"/>
      <c r="U74" s="4"/>
      <c r="V74" s="4"/>
      <c r="W74" s="4"/>
      <c r="X74" s="4"/>
      <c r="Y74" s="4"/>
      <c r="Z74" s="4"/>
    </row>
    <row r="75" spans="1:28" ht="72.75" thickBot="1" x14ac:dyDescent="0.3">
      <c r="A75" s="143" t="s">
        <v>137</v>
      </c>
      <c r="B75" s="144">
        <v>15658.5</v>
      </c>
      <c r="C75" s="144">
        <f>B75*1/7*1/3</f>
        <v>745.64285714285722</v>
      </c>
      <c r="D75" s="144">
        <v>138656</v>
      </c>
      <c r="E75" s="145">
        <f>B75/D75</f>
        <v>0.1129305619663051</v>
      </c>
      <c r="F75" s="174" t="s">
        <v>136</v>
      </c>
      <c r="G75" s="188"/>
      <c r="H75" s="188"/>
      <c r="I75" s="4"/>
      <c r="J75" s="4"/>
      <c r="K75" s="4"/>
      <c r="L75" s="4"/>
      <c r="M75" s="4"/>
      <c r="N75" s="4"/>
      <c r="O75" s="4"/>
      <c r="P75" s="4"/>
      <c r="Q75" s="4"/>
      <c r="R75" s="4"/>
      <c r="S75" s="4"/>
      <c r="T75" s="4"/>
      <c r="U75" s="4"/>
      <c r="V75" s="4"/>
      <c r="W75" s="4"/>
      <c r="X75" s="4"/>
      <c r="Y75" s="4"/>
      <c r="Z75" s="4"/>
    </row>
    <row r="76" spans="1:28" ht="120.75" thickBot="1" x14ac:dyDescent="0.3">
      <c r="A76" s="151" t="s">
        <v>138</v>
      </c>
      <c r="B76" s="189">
        <v>3464.6666666666665</v>
      </c>
      <c r="C76" s="189">
        <f>B76*1/7*1/3</f>
        <v>164.98412698412696</v>
      </c>
      <c r="D76" s="189"/>
      <c r="E76" s="190"/>
      <c r="F76" s="174" t="s">
        <v>139</v>
      </c>
      <c r="G76" s="188"/>
      <c r="H76" s="188"/>
      <c r="I76" s="4"/>
      <c r="J76" s="4"/>
      <c r="K76" s="4"/>
      <c r="L76" s="4"/>
      <c r="M76" s="4"/>
      <c r="N76" s="4"/>
      <c r="O76" s="4"/>
      <c r="P76" s="4"/>
      <c r="Q76" s="4"/>
      <c r="R76" s="4"/>
      <c r="S76" s="4"/>
      <c r="T76" s="4"/>
      <c r="U76" s="4"/>
      <c r="V76" s="4"/>
      <c r="W76" s="4"/>
      <c r="X76" s="4"/>
      <c r="Y76" s="4"/>
      <c r="Z76" s="4"/>
    </row>
    <row r="77" spans="1:28" ht="16.5" thickBot="1" x14ac:dyDescent="0.3">
      <c r="A77" s="308" t="s">
        <v>140</v>
      </c>
      <c r="B77" s="308"/>
      <c r="C77" s="308"/>
      <c r="D77" s="308"/>
      <c r="E77" s="308"/>
      <c r="F77" s="309"/>
      <c r="G77" s="308"/>
      <c r="H77" s="308"/>
      <c r="I77" s="308"/>
      <c r="J77" s="308"/>
      <c r="K77" s="308"/>
      <c r="L77" s="308"/>
      <c r="M77" s="308"/>
      <c r="N77" s="308"/>
      <c r="O77" s="308"/>
      <c r="P77" s="308"/>
      <c r="Q77" s="308"/>
      <c r="R77" s="308"/>
      <c r="S77" s="308"/>
      <c r="T77" s="308"/>
      <c r="U77" s="308"/>
      <c r="V77" s="308"/>
      <c r="W77" s="308"/>
      <c r="X77" s="308"/>
      <c r="Y77" s="308"/>
      <c r="Z77" s="308"/>
      <c r="AA77" s="308"/>
      <c r="AB77" s="308"/>
    </row>
    <row r="78" spans="1:28" ht="173.45" customHeight="1" thickBot="1" x14ac:dyDescent="0.3">
      <c r="A78" s="191" t="s">
        <v>141</v>
      </c>
      <c r="B78" s="192">
        <v>5</v>
      </c>
      <c r="C78" s="192">
        <f>B78*0</f>
        <v>0</v>
      </c>
      <c r="D78" s="192">
        <v>52</v>
      </c>
      <c r="E78" s="193">
        <f>B78/D78</f>
        <v>9.6153846153846159E-2</v>
      </c>
      <c r="F78" s="194" t="s">
        <v>142</v>
      </c>
      <c r="G78" s="195" t="s">
        <v>245</v>
      </c>
      <c r="H78" s="176" t="s">
        <v>193</v>
      </c>
      <c r="I78" s="175" t="s">
        <v>143</v>
      </c>
      <c r="J78" s="177">
        <f>ROUND(B91*0.85,0)</f>
        <v>5466</v>
      </c>
      <c r="K78" s="177" t="s">
        <v>351</v>
      </c>
      <c r="L78" s="177">
        <f>ROUNDUP(J78*0.31,0)</f>
        <v>1695</v>
      </c>
      <c r="M78" s="177">
        <f>J78-L78</f>
        <v>3771</v>
      </c>
      <c r="N78" s="177">
        <f>ROUND(C91*0.85,0)</f>
        <v>911</v>
      </c>
      <c r="O78" s="177" t="s">
        <v>412</v>
      </c>
      <c r="P78" s="177">
        <f>ROUND(N78*0.31,0)</f>
        <v>282</v>
      </c>
      <c r="Q78" s="177">
        <f>N78-P78</f>
        <v>629</v>
      </c>
      <c r="R78" s="177" t="s">
        <v>197</v>
      </c>
      <c r="S78" s="196" t="s">
        <v>295</v>
      </c>
      <c r="T78" s="197">
        <f>ROUND(J82*519,0)</f>
        <v>2595</v>
      </c>
      <c r="U78" s="197">
        <f>ROUND(T78*1/6,0)</f>
        <v>433</v>
      </c>
      <c r="V78" s="198">
        <f>T78-U78</f>
        <v>2162</v>
      </c>
      <c r="W78" s="197" t="s">
        <v>352</v>
      </c>
      <c r="X78" s="197">
        <f>ROUND(6679*1/3,0)</f>
        <v>2226</v>
      </c>
      <c r="Y78" s="197">
        <f>ROUND(X78*1/6,0)</f>
        <v>371</v>
      </c>
      <c r="Z78" s="197">
        <f>X78-Y78</f>
        <v>1855</v>
      </c>
      <c r="AA78" s="197"/>
      <c r="AB78" s="197" t="s">
        <v>287</v>
      </c>
    </row>
    <row r="79" spans="1:28" ht="409.6" customHeight="1" thickBot="1" x14ac:dyDescent="0.3">
      <c r="A79" s="199" t="s">
        <v>144</v>
      </c>
      <c r="B79" s="200">
        <v>2594</v>
      </c>
      <c r="C79" s="201"/>
      <c r="D79" s="201"/>
      <c r="E79" s="201"/>
      <c r="F79" s="202" t="s">
        <v>145</v>
      </c>
      <c r="G79" s="203" t="s">
        <v>244</v>
      </c>
      <c r="H79" s="140" t="s">
        <v>194</v>
      </c>
      <c r="I79" s="182" t="s">
        <v>146</v>
      </c>
      <c r="J79" s="150">
        <f>ROUND((B91*0.15)+B80+B86+B82+B88,0)</f>
        <v>85375</v>
      </c>
      <c r="K79" s="150" t="s">
        <v>350</v>
      </c>
      <c r="L79" s="177">
        <f>ROUND(J79*0.31,0)</f>
        <v>26466</v>
      </c>
      <c r="M79" s="177">
        <f>J79-L79</f>
        <v>58909</v>
      </c>
      <c r="N79" s="150">
        <f>ROUND((C91*0.15)+C80+C86+C82+C88,0)</f>
        <v>9514</v>
      </c>
      <c r="O79" s="177" t="s">
        <v>415</v>
      </c>
      <c r="P79" s="177">
        <f>ROUND(N79*0.31,0)</f>
        <v>2949</v>
      </c>
      <c r="Q79" s="177">
        <f>N79-P79</f>
        <v>6565</v>
      </c>
      <c r="R79" s="150" t="s">
        <v>198</v>
      </c>
      <c r="S79" s="204" t="s">
        <v>471</v>
      </c>
      <c r="T79" s="205">
        <f>ROUND((J79-45278)*1/3,0)</f>
        <v>13366</v>
      </c>
      <c r="U79" s="205">
        <f>ROUNDUP(T79*0.31,0)</f>
        <v>4144</v>
      </c>
      <c r="V79" s="205">
        <f>T79-U79</f>
        <v>9222</v>
      </c>
      <c r="W79" s="205" t="s">
        <v>353</v>
      </c>
      <c r="X79" s="205">
        <v>9008</v>
      </c>
      <c r="Y79" s="205">
        <f>ROUND(X79*0.31,0)</f>
        <v>2792</v>
      </c>
      <c r="Z79" s="205">
        <f>X79-Y79</f>
        <v>6216</v>
      </c>
      <c r="AA79" s="205" t="s">
        <v>308</v>
      </c>
      <c r="AB79" s="205" t="s">
        <v>309</v>
      </c>
    </row>
    <row r="80" spans="1:28" ht="204" customHeight="1" thickBot="1" x14ac:dyDescent="0.3">
      <c r="A80" s="199" t="s">
        <v>147</v>
      </c>
      <c r="B80" s="200">
        <v>40099</v>
      </c>
      <c r="C80" s="201">
        <f>B80*100%*1/5</f>
        <v>8019.8</v>
      </c>
      <c r="D80" s="201">
        <v>219791</v>
      </c>
      <c r="E80" s="206">
        <f>B80/D80</f>
        <v>0.18244150124436395</v>
      </c>
      <c r="F80" s="207" t="s">
        <v>148</v>
      </c>
      <c r="G80" s="203" t="s">
        <v>243</v>
      </c>
      <c r="H80" s="140" t="s">
        <v>195</v>
      </c>
      <c r="I80" s="182" t="s">
        <v>17</v>
      </c>
      <c r="J80" s="150">
        <f>ROUND((J78*0.25)+(J79*0.02),0)</f>
        <v>3074</v>
      </c>
      <c r="K80" s="150" t="s">
        <v>348</v>
      </c>
      <c r="L80" s="177">
        <f>ROUND(J80*0.31,0)</f>
        <v>953</v>
      </c>
      <c r="M80" s="177">
        <f>J80-L80</f>
        <v>2121</v>
      </c>
      <c r="N80" s="150">
        <f>ROUND(6431*0.85*100%/3*1/2*25%+6431*0.85*100%/3*1/2*2%+46768*100%*1/5*2%,0)</f>
        <v>433</v>
      </c>
      <c r="O80" s="29" t="s">
        <v>413</v>
      </c>
      <c r="P80" s="177">
        <f>ROUND(N80*0.31,0)</f>
        <v>134</v>
      </c>
      <c r="Q80" s="177">
        <f>N80-P80</f>
        <v>299</v>
      </c>
      <c r="R80" s="150" t="s">
        <v>198</v>
      </c>
      <c r="S80" s="208" t="s">
        <v>296</v>
      </c>
      <c r="T80" s="205">
        <f>(J78+J79-19798)*0.9</f>
        <v>63938.700000000004</v>
      </c>
      <c r="U80" s="205">
        <f>ROUND(T80*0.31,0)</f>
        <v>19821</v>
      </c>
      <c r="V80" s="205">
        <f>T80-U80</f>
        <v>44117.700000000004</v>
      </c>
      <c r="W80" s="205" t="s">
        <v>354</v>
      </c>
      <c r="X80" s="205">
        <v>56960</v>
      </c>
      <c r="Y80" s="205">
        <f>ROUND(X80*0.31,0)</f>
        <v>17658</v>
      </c>
      <c r="Z80" s="205">
        <f>X80-Y80</f>
        <v>39302</v>
      </c>
      <c r="AA80" s="205" t="s">
        <v>308</v>
      </c>
      <c r="AB80" s="205" t="s">
        <v>337</v>
      </c>
    </row>
    <row r="81" spans="1:35" ht="289.5" customHeight="1" thickBot="1" x14ac:dyDescent="0.3">
      <c r="A81" s="199" t="s">
        <v>149</v>
      </c>
      <c r="B81" s="200">
        <f>B80*0.9</f>
        <v>36089.1</v>
      </c>
      <c r="C81" s="201"/>
      <c r="D81" s="201">
        <v>90077</v>
      </c>
      <c r="E81" s="201"/>
      <c r="F81" s="209" t="s">
        <v>150</v>
      </c>
      <c r="G81" s="203" t="s">
        <v>242</v>
      </c>
      <c r="H81" s="140" t="s">
        <v>196</v>
      </c>
      <c r="I81" s="182" t="s">
        <v>151</v>
      </c>
      <c r="J81" s="150">
        <f>ROUND(B84+B85+B87,0)</f>
        <v>5608</v>
      </c>
      <c r="K81" s="150" t="s">
        <v>347</v>
      </c>
      <c r="L81" s="177">
        <f>ROUND(J81*0.31,0)</f>
        <v>1738</v>
      </c>
      <c r="M81" s="177">
        <f>J81-L81</f>
        <v>3870</v>
      </c>
      <c r="N81" s="150">
        <f>ROUND(C84+C85+C87,0)</f>
        <v>0</v>
      </c>
      <c r="O81" s="29" t="s">
        <v>414</v>
      </c>
      <c r="P81" s="177">
        <f>ROUND(N81*0.31,0)</f>
        <v>0</v>
      </c>
      <c r="Q81" s="177">
        <f>N81-P81</f>
        <v>0</v>
      </c>
      <c r="R81" s="150" t="s">
        <v>199</v>
      </c>
      <c r="S81" s="208" t="s">
        <v>152</v>
      </c>
      <c r="T81" s="205">
        <f>ROUND(((J79-965)*0.04363),0)</f>
        <v>3683</v>
      </c>
      <c r="U81" s="205">
        <f>T81*0.31</f>
        <v>1141.73</v>
      </c>
      <c r="V81" s="205">
        <f>T81*0.69</f>
        <v>2541.27</v>
      </c>
      <c r="W81" s="205" t="s">
        <v>355</v>
      </c>
      <c r="X81" s="205">
        <v>702</v>
      </c>
      <c r="Y81" s="205">
        <f>X81*0.31</f>
        <v>217.62</v>
      </c>
      <c r="Z81" s="205">
        <f>X81*0.69</f>
        <v>484.37999999999994</v>
      </c>
      <c r="AA81" s="205" t="s">
        <v>312</v>
      </c>
      <c r="AB81" s="205" t="s">
        <v>301</v>
      </c>
    </row>
    <row r="82" spans="1:35" ht="146.25" customHeight="1" thickBot="1" x14ac:dyDescent="0.3">
      <c r="A82" s="199" t="s">
        <v>153</v>
      </c>
      <c r="B82" s="200">
        <v>22884</v>
      </c>
      <c r="C82" s="201">
        <f>6669*100%*1/5+16215*0</f>
        <v>1333.8</v>
      </c>
      <c r="D82" s="201"/>
      <c r="E82" s="210">
        <f>B82/D80</f>
        <v>0.10411709305658558</v>
      </c>
      <c r="F82" s="147" t="s">
        <v>154</v>
      </c>
      <c r="G82" s="168" t="s">
        <v>241</v>
      </c>
      <c r="H82" s="169"/>
      <c r="I82" s="211" t="s">
        <v>155</v>
      </c>
      <c r="J82" s="212">
        <f>ROUND(B78,0)</f>
        <v>5</v>
      </c>
      <c r="K82" s="212" t="s">
        <v>142</v>
      </c>
      <c r="L82" s="177">
        <f>ROUND(J82*1/6,0)</f>
        <v>1</v>
      </c>
      <c r="M82" s="177">
        <f>J82-L82</f>
        <v>4</v>
      </c>
      <c r="N82" s="212">
        <f>ROUND(C78,0)</f>
        <v>0</v>
      </c>
      <c r="O82" s="44" t="s">
        <v>416</v>
      </c>
      <c r="P82" s="177">
        <f>ROUND(N82*1/6,0)</f>
        <v>0</v>
      </c>
      <c r="Q82" s="177">
        <f>N82-P82</f>
        <v>0</v>
      </c>
      <c r="R82" s="212" t="s">
        <v>200</v>
      </c>
      <c r="S82" s="208" t="s">
        <v>152</v>
      </c>
      <c r="T82" s="205">
        <f>ROUND(J81*0.9696,0)</f>
        <v>5438</v>
      </c>
      <c r="U82" s="205">
        <f>ROUND(T82*0.31,0)</f>
        <v>1686</v>
      </c>
      <c r="V82" s="205">
        <f>T82-U82</f>
        <v>3752</v>
      </c>
      <c r="W82" s="205" t="s">
        <v>356</v>
      </c>
      <c r="X82" s="205">
        <v>4616</v>
      </c>
      <c r="Y82" s="205">
        <f>ROUND(X82*0.31,0)</f>
        <v>1431</v>
      </c>
      <c r="Z82" s="205">
        <f>X82-Y82</f>
        <v>3185</v>
      </c>
      <c r="AA82" s="205" t="s">
        <v>338</v>
      </c>
      <c r="AB82" s="205"/>
    </row>
    <row r="83" spans="1:35" ht="309" customHeight="1" thickBot="1" x14ac:dyDescent="0.3">
      <c r="A83" s="199"/>
      <c r="B83" s="200"/>
      <c r="C83" s="201"/>
      <c r="D83" s="201"/>
      <c r="E83" s="210"/>
      <c r="F83" s="213"/>
      <c r="G83" s="214"/>
      <c r="H83" s="215"/>
      <c r="I83" s="215"/>
      <c r="J83" s="216"/>
      <c r="K83" s="216"/>
      <c r="L83" s="216"/>
      <c r="M83" s="216"/>
      <c r="N83" s="216"/>
      <c r="O83" s="217"/>
      <c r="P83" s="217"/>
      <c r="Q83" s="217"/>
      <c r="R83" s="218"/>
      <c r="S83" s="219" t="s">
        <v>297</v>
      </c>
      <c r="T83" s="205">
        <v>227</v>
      </c>
      <c r="U83" s="205">
        <f>ROUND(T83*0.31,0)</f>
        <v>70</v>
      </c>
      <c r="V83" s="205">
        <f>T83-U83</f>
        <v>157</v>
      </c>
      <c r="W83" s="205" t="s">
        <v>357</v>
      </c>
      <c r="X83" s="205">
        <v>116</v>
      </c>
      <c r="Y83" s="205">
        <f>ROUND(X83*0.31,0)</f>
        <v>36</v>
      </c>
      <c r="Z83" s="205">
        <f>X83-Y83</f>
        <v>80</v>
      </c>
      <c r="AA83" s="205"/>
      <c r="AB83" s="205" t="s">
        <v>327</v>
      </c>
    </row>
    <row r="84" spans="1:35" ht="60" customHeight="1" thickBot="1" x14ac:dyDescent="0.3">
      <c r="A84" s="199" t="s">
        <v>156</v>
      </c>
      <c r="B84" s="200">
        <v>3916</v>
      </c>
      <c r="C84" s="201">
        <f>B84*0</f>
        <v>0</v>
      </c>
      <c r="D84" s="201">
        <v>20716</v>
      </c>
      <c r="E84" s="210">
        <f>B84/D84</f>
        <v>0.18903263178219734</v>
      </c>
      <c r="F84" s="213" t="s">
        <v>157</v>
      </c>
      <c r="G84" s="15"/>
      <c r="H84" s="15"/>
      <c r="I84" s="15"/>
      <c r="J84" s="15"/>
      <c r="K84" s="15"/>
      <c r="L84" s="15"/>
      <c r="M84" s="15"/>
      <c r="N84" s="15"/>
      <c r="O84" s="220"/>
      <c r="P84" s="220"/>
      <c r="Q84" s="220"/>
      <c r="R84" s="220"/>
      <c r="S84" s="22"/>
      <c r="AD84" s="306" t="s">
        <v>298</v>
      </c>
      <c r="AE84" s="306"/>
      <c r="AF84" s="306"/>
      <c r="AG84" s="306"/>
      <c r="AH84" s="306"/>
      <c r="AI84" s="306"/>
    </row>
    <row r="85" spans="1:35" ht="51" customHeight="1" thickBot="1" x14ac:dyDescent="0.3">
      <c r="A85" s="199" t="s">
        <v>158</v>
      </c>
      <c r="B85" s="200">
        <v>1462</v>
      </c>
      <c r="C85" s="201">
        <f>B85*0</f>
        <v>0</v>
      </c>
      <c r="D85" s="201"/>
      <c r="E85" s="210">
        <f>B85/D84</f>
        <v>7.0573469781811157E-2</v>
      </c>
      <c r="F85" s="213" t="s">
        <v>159</v>
      </c>
      <c r="G85" s="15"/>
      <c r="H85" s="15"/>
      <c r="I85" s="15"/>
      <c r="J85" s="15"/>
      <c r="K85" s="15"/>
      <c r="L85" s="15"/>
      <c r="M85" s="15"/>
      <c r="N85" s="15"/>
      <c r="O85" s="220"/>
      <c r="P85" s="220"/>
      <c r="Q85" s="220"/>
      <c r="R85" s="15"/>
      <c r="S85" s="4"/>
      <c r="T85" s="4"/>
      <c r="U85" s="4"/>
      <c r="V85" s="4"/>
      <c r="W85" s="4"/>
      <c r="X85" s="4"/>
      <c r="Y85" s="4"/>
      <c r="Z85" s="4"/>
      <c r="AD85" s="280" t="s">
        <v>26</v>
      </c>
      <c r="AE85" s="281" t="s">
        <v>31</v>
      </c>
      <c r="AF85" s="281" t="s">
        <v>30</v>
      </c>
      <c r="AG85" s="282" t="s">
        <v>27</v>
      </c>
      <c r="AH85" s="283" t="s">
        <v>22</v>
      </c>
      <c r="AI85" s="283" t="s">
        <v>25</v>
      </c>
    </row>
    <row r="86" spans="1:35" ht="53.65" customHeight="1" thickBot="1" x14ac:dyDescent="0.3">
      <c r="A86" s="199" t="s">
        <v>160</v>
      </c>
      <c r="B86" s="200">
        <v>3683</v>
      </c>
      <c r="C86" s="201">
        <f>B86*0</f>
        <v>0</v>
      </c>
      <c r="D86" s="201"/>
      <c r="E86" s="222">
        <f>B86/D80</f>
        <v>1.6756828077582796E-2</v>
      </c>
      <c r="F86" s="213" t="s">
        <v>161</v>
      </c>
      <c r="G86" s="15"/>
      <c r="H86" s="15"/>
      <c r="I86" s="15"/>
      <c r="J86" s="15"/>
      <c r="K86" s="15"/>
      <c r="L86" s="15"/>
      <c r="M86" s="15"/>
      <c r="N86" s="15"/>
      <c r="O86" s="220"/>
      <c r="P86" s="220"/>
      <c r="Q86" s="220"/>
      <c r="R86" s="15"/>
      <c r="S86" s="4"/>
      <c r="T86" s="4"/>
      <c r="U86" s="4"/>
      <c r="V86" s="4"/>
      <c r="W86" s="4"/>
      <c r="X86" s="4"/>
      <c r="Y86" s="4"/>
      <c r="Z86" s="4"/>
      <c r="AC86" s="223" t="s">
        <v>174</v>
      </c>
      <c r="AD86" s="221" t="s">
        <v>143</v>
      </c>
      <c r="AE86" s="224">
        <f>L61+L78</f>
        <v>17449</v>
      </c>
      <c r="AF86" s="224">
        <f>P61+P78</f>
        <v>1741</v>
      </c>
      <c r="AG86" s="225" t="s">
        <v>448</v>
      </c>
      <c r="AH86" s="226">
        <f>U61+U79</f>
        <v>12809</v>
      </c>
      <c r="AI86" s="226">
        <f>Y61+Y79</f>
        <v>5792</v>
      </c>
    </row>
    <row r="87" spans="1:35" ht="45.4" customHeight="1" thickBot="1" x14ac:dyDescent="0.3">
      <c r="A87" s="199" t="s">
        <v>162</v>
      </c>
      <c r="B87" s="200">
        <v>230</v>
      </c>
      <c r="C87" s="201">
        <f>B87*0</f>
        <v>0</v>
      </c>
      <c r="D87" s="201"/>
      <c r="E87" s="210">
        <f>B87/(B85+B84)</f>
        <v>4.2766827817032352E-2</v>
      </c>
      <c r="F87" s="213" t="s">
        <v>163</v>
      </c>
      <c r="G87" s="15"/>
      <c r="H87" s="15"/>
      <c r="I87" s="15"/>
      <c r="J87" s="15"/>
      <c r="K87" s="15"/>
      <c r="L87" s="15"/>
      <c r="M87" s="15"/>
      <c r="N87" s="15"/>
      <c r="O87" s="220"/>
      <c r="P87" s="220"/>
      <c r="Q87" s="220"/>
      <c r="R87" s="15"/>
      <c r="S87" s="4"/>
      <c r="T87" s="4"/>
      <c r="U87" s="4"/>
      <c r="V87" s="4"/>
      <c r="W87" s="4"/>
      <c r="X87" s="4"/>
      <c r="Y87" s="4"/>
      <c r="Z87" s="4"/>
      <c r="AC87" s="223" t="s">
        <v>175</v>
      </c>
      <c r="AD87" s="221" t="s">
        <v>143</v>
      </c>
      <c r="AE87" s="224">
        <f>M61+M78</f>
        <v>91105</v>
      </c>
      <c r="AF87" s="224">
        <f>ROUNDUP(Q61+Q78,0)</f>
        <v>8897</v>
      </c>
      <c r="AG87" s="225" t="s">
        <v>448</v>
      </c>
      <c r="AH87" s="226">
        <f>V61+V79-1</f>
        <v>57254</v>
      </c>
      <c r="AI87" s="226">
        <f>Z61+Z79</f>
        <v>23216</v>
      </c>
    </row>
    <row r="88" spans="1:35" ht="264.75" thickBot="1" x14ac:dyDescent="0.3">
      <c r="A88" s="199" t="s">
        <v>164</v>
      </c>
      <c r="B88" s="200">
        <v>17744</v>
      </c>
      <c r="C88" s="201">
        <f>B88*0</f>
        <v>0</v>
      </c>
      <c r="D88" s="201"/>
      <c r="E88" s="210">
        <f>B88/D80</f>
        <v>8.0731240132671495E-2</v>
      </c>
      <c r="F88" s="213" t="s">
        <v>472</v>
      </c>
      <c r="G88" s="15"/>
      <c r="H88" s="15"/>
      <c r="I88" s="15"/>
      <c r="J88" s="15"/>
      <c r="K88" s="15"/>
      <c r="L88" s="15"/>
      <c r="M88" s="15"/>
      <c r="N88" s="15"/>
      <c r="O88" s="220"/>
      <c r="P88" s="220"/>
      <c r="Q88" s="220"/>
      <c r="R88" s="15"/>
      <c r="S88" s="4"/>
      <c r="T88" s="4"/>
      <c r="U88" s="4"/>
      <c r="V88" s="4"/>
      <c r="W88" s="4"/>
      <c r="X88" s="4"/>
      <c r="Y88" s="4"/>
      <c r="Z88" s="4"/>
      <c r="AC88" s="223" t="s">
        <v>174</v>
      </c>
      <c r="AD88" s="221" t="s">
        <v>17</v>
      </c>
      <c r="AE88" s="224">
        <f>ROUND(L66+L80,0)</f>
        <v>2106</v>
      </c>
      <c r="AF88" s="224">
        <f>ROUND(P66+P80,0)</f>
        <v>243</v>
      </c>
      <c r="AG88" s="227" t="s">
        <v>152</v>
      </c>
      <c r="AH88" s="226">
        <f>U63+U81+U82</f>
        <v>4145.7299999999996</v>
      </c>
      <c r="AI88" s="226">
        <f>Y63+Y81+Y82</f>
        <v>2083.62</v>
      </c>
    </row>
    <row r="89" spans="1:35" ht="60.75" thickBot="1" x14ac:dyDescent="0.3">
      <c r="A89" s="199" t="s">
        <v>165</v>
      </c>
      <c r="B89" s="200">
        <v>9759</v>
      </c>
      <c r="C89" s="201"/>
      <c r="D89" s="201">
        <v>3670</v>
      </c>
      <c r="E89" s="210">
        <f>B89/D81</f>
        <v>0.10834064189526738</v>
      </c>
      <c r="F89" s="213"/>
      <c r="G89" s="15"/>
      <c r="H89" s="15"/>
      <c r="I89" s="15"/>
      <c r="J89" s="15"/>
      <c r="K89" s="15"/>
      <c r="L89" s="15"/>
      <c r="M89" s="15"/>
      <c r="N89" s="15"/>
      <c r="O89" s="220"/>
      <c r="P89" s="220"/>
      <c r="Q89" s="220"/>
      <c r="R89" s="15"/>
      <c r="S89" s="4"/>
      <c r="T89" s="4"/>
      <c r="U89" s="4"/>
      <c r="V89" s="4"/>
      <c r="W89" s="4"/>
      <c r="X89" s="4"/>
      <c r="Y89" s="4"/>
      <c r="Z89" s="4"/>
      <c r="AC89" s="223" t="s">
        <v>175</v>
      </c>
      <c r="AD89" s="221" t="s">
        <v>17</v>
      </c>
      <c r="AE89" s="224">
        <f>ROUNDDOWN(M66+M80,0)-1</f>
        <v>8656</v>
      </c>
      <c r="AF89" s="224">
        <f>Q66+Q80</f>
        <v>915</v>
      </c>
      <c r="AG89" s="227" t="s">
        <v>152</v>
      </c>
      <c r="AH89" s="226">
        <f>V63+V81+V82</f>
        <v>13623.27</v>
      </c>
      <c r="AI89" s="226">
        <f>Z63+Z81+Z82</f>
        <v>6134.38</v>
      </c>
    </row>
    <row r="90" spans="1:35" ht="48.75" thickBot="1" x14ac:dyDescent="0.3">
      <c r="A90" s="199" t="s">
        <v>166</v>
      </c>
      <c r="B90" s="200">
        <v>26</v>
      </c>
      <c r="C90" s="201">
        <f>B90*0</f>
        <v>0</v>
      </c>
      <c r="D90" s="201">
        <v>52</v>
      </c>
      <c r="E90" s="210">
        <f>B90/D90</f>
        <v>0.5</v>
      </c>
      <c r="F90" s="213" t="s">
        <v>167</v>
      </c>
      <c r="G90" s="15"/>
      <c r="H90" s="15"/>
      <c r="I90" s="15"/>
      <c r="J90" s="15"/>
      <c r="K90" s="15"/>
      <c r="L90" s="15"/>
      <c r="M90" s="15"/>
      <c r="N90" s="15"/>
      <c r="O90" s="220"/>
      <c r="P90" s="220"/>
      <c r="Q90" s="220"/>
      <c r="R90" s="15"/>
      <c r="S90" s="4"/>
      <c r="T90" s="4"/>
      <c r="U90" s="4"/>
      <c r="V90" s="4"/>
      <c r="W90" s="4"/>
      <c r="X90" s="4"/>
      <c r="Y90" s="4"/>
      <c r="Z90" s="4"/>
      <c r="AC90" s="223"/>
      <c r="AD90" s="4"/>
      <c r="AE90" s="4"/>
      <c r="AF90" s="4"/>
      <c r="AG90" s="4"/>
      <c r="AH90" s="4"/>
    </row>
    <row r="91" spans="1:35" ht="36.75" thickBot="1" x14ac:dyDescent="0.3">
      <c r="A91" s="199" t="s">
        <v>168</v>
      </c>
      <c r="B91" s="200">
        <v>6431</v>
      </c>
      <c r="C91" s="201">
        <f>B91*100%/3*1/2</f>
        <v>1071.8333333333333</v>
      </c>
      <c r="D91" s="201">
        <v>267892</v>
      </c>
      <c r="E91" s="210">
        <f>B91/D91</f>
        <v>2.4005942693324175E-2</v>
      </c>
      <c r="F91" s="213" t="s">
        <v>169</v>
      </c>
      <c r="G91" s="15"/>
      <c r="H91" s="15"/>
      <c r="I91" s="15"/>
      <c r="J91" s="15"/>
      <c r="K91" s="15"/>
      <c r="L91" s="15"/>
      <c r="M91" s="15"/>
      <c r="N91" s="15"/>
      <c r="O91" s="220"/>
      <c r="P91" s="220"/>
      <c r="Q91" s="220"/>
      <c r="R91" s="15"/>
      <c r="S91" s="4"/>
      <c r="T91" s="4"/>
      <c r="U91" s="4"/>
      <c r="V91" s="4"/>
      <c r="W91" s="4"/>
      <c r="X91" s="4"/>
      <c r="Y91" s="4"/>
      <c r="Z91" s="4"/>
      <c r="AC91" s="223"/>
      <c r="AD91" s="4"/>
      <c r="AE91" s="4"/>
      <c r="AF91" s="4"/>
      <c r="AG91" s="4"/>
      <c r="AH91" s="4"/>
    </row>
    <row r="92" spans="1:35" ht="36.75" thickBot="1" x14ac:dyDescent="0.3">
      <c r="A92" s="228" t="s">
        <v>170</v>
      </c>
      <c r="B92" s="229">
        <v>5787</v>
      </c>
      <c r="C92" s="230"/>
      <c r="D92" s="230">
        <v>6431</v>
      </c>
      <c r="E92" s="231">
        <v>0.9</v>
      </c>
      <c r="F92" s="213" t="s">
        <v>171</v>
      </c>
      <c r="G92" s="15"/>
      <c r="H92" s="15"/>
      <c r="I92" s="15"/>
      <c r="J92" s="15"/>
      <c r="K92" s="15"/>
      <c r="L92" s="15"/>
      <c r="M92" s="15"/>
      <c r="N92" s="15"/>
      <c r="O92" s="15"/>
      <c r="P92" s="15"/>
      <c r="Q92" s="15"/>
      <c r="R92" s="15"/>
      <c r="S92" s="4"/>
      <c r="T92" s="4"/>
      <c r="U92" s="4"/>
      <c r="V92" s="4"/>
      <c r="W92" s="4"/>
      <c r="X92" s="4"/>
      <c r="Y92" s="4"/>
      <c r="Z92" s="4"/>
      <c r="AC92" s="223"/>
      <c r="AD92" s="4"/>
      <c r="AE92" s="4"/>
      <c r="AF92" s="4"/>
      <c r="AG92" s="4"/>
      <c r="AH92" s="4"/>
    </row>
    <row r="93" spans="1:35" ht="16.5" thickBot="1" x14ac:dyDescent="0.3">
      <c r="A93" s="308" t="s">
        <v>18</v>
      </c>
      <c r="B93" s="308"/>
      <c r="C93" s="308"/>
      <c r="D93" s="308"/>
      <c r="E93" s="308"/>
      <c r="F93" s="308"/>
      <c r="G93" s="312"/>
      <c r="H93" s="312"/>
      <c r="I93" s="312"/>
      <c r="J93" s="312"/>
      <c r="K93" s="312"/>
      <c r="L93" s="312"/>
      <c r="M93" s="312"/>
      <c r="N93" s="312"/>
      <c r="O93" s="312"/>
      <c r="P93" s="312"/>
      <c r="Q93" s="312"/>
      <c r="R93" s="312"/>
      <c r="S93" s="308"/>
      <c r="T93" s="308"/>
      <c r="U93" s="308"/>
      <c r="V93" s="308"/>
      <c r="W93" s="308"/>
      <c r="X93" s="308"/>
      <c r="Y93" s="308"/>
      <c r="Z93" s="308"/>
      <c r="AA93" s="308"/>
      <c r="AB93" s="308"/>
      <c r="AC93" s="223"/>
      <c r="AD93" s="4"/>
      <c r="AE93" s="4"/>
      <c r="AF93" s="4"/>
      <c r="AG93" s="4"/>
      <c r="AH93" s="4"/>
    </row>
    <row r="94" spans="1:35" ht="216.75" thickBot="1" x14ac:dyDescent="0.3">
      <c r="A94" s="147" t="s">
        <v>172</v>
      </c>
      <c r="B94" s="232">
        <v>500</v>
      </c>
      <c r="C94" s="232">
        <f>B94*100%*1/5</f>
        <v>100</v>
      </c>
      <c r="D94" s="232">
        <v>2147</v>
      </c>
      <c r="E94" s="233">
        <f>B94/D94</f>
        <v>0.2328830926874709</v>
      </c>
      <c r="F94" s="147" t="s">
        <v>475</v>
      </c>
      <c r="G94" s="234" t="s">
        <v>240</v>
      </c>
      <c r="H94" s="176" t="s">
        <v>203</v>
      </c>
      <c r="I94" s="235" t="s">
        <v>151</v>
      </c>
      <c r="J94" s="236">
        <f>ROUND(B94+B95,0)</f>
        <v>594</v>
      </c>
      <c r="K94" s="237" t="s">
        <v>477</v>
      </c>
      <c r="L94" s="237">
        <f>ROUNDUP(J94*0.31,0)</f>
        <v>185</v>
      </c>
      <c r="M94" s="237">
        <f>J94-L94</f>
        <v>409</v>
      </c>
      <c r="N94" s="238">
        <f>ROUND(C94+C95,0)</f>
        <v>119</v>
      </c>
      <c r="O94" s="237" t="s">
        <v>478</v>
      </c>
      <c r="P94" s="237">
        <f>ROUND(N94*0.31,0)</f>
        <v>37</v>
      </c>
      <c r="Q94" s="237">
        <f>N94-P94</f>
        <v>82</v>
      </c>
      <c r="R94" s="176" t="s">
        <v>201</v>
      </c>
      <c r="S94" s="239" t="s">
        <v>152</v>
      </c>
      <c r="T94" s="240">
        <f>ROUND(500*0.6,0)</f>
        <v>300</v>
      </c>
      <c r="U94" s="240">
        <f>ROUND(T94*0.31,0)</f>
        <v>93</v>
      </c>
      <c r="V94" s="240">
        <f>T94-U94</f>
        <v>207</v>
      </c>
      <c r="W94" s="240" t="s">
        <v>479</v>
      </c>
      <c r="X94" s="240">
        <v>375</v>
      </c>
      <c r="Y94" s="240">
        <f>ROUND(X94*0.31,0)</f>
        <v>116</v>
      </c>
      <c r="Z94" s="240">
        <f>X94-Y94</f>
        <v>259</v>
      </c>
      <c r="AA94" s="241" t="s">
        <v>310</v>
      </c>
      <c r="AB94" s="242" t="s">
        <v>311</v>
      </c>
      <c r="AC94" s="223"/>
      <c r="AG94" s="4"/>
      <c r="AH94" s="4"/>
    </row>
    <row r="95" spans="1:35" ht="166.15" customHeight="1" thickBot="1" x14ac:dyDescent="0.3">
      <c r="A95" s="147" t="s">
        <v>185</v>
      </c>
      <c r="B95" s="243">
        <v>94</v>
      </c>
      <c r="C95" s="243">
        <f>B95*100%*1/5</f>
        <v>18.8</v>
      </c>
      <c r="D95" s="232">
        <v>20716</v>
      </c>
      <c r="E95" s="244">
        <f>B95/D95</f>
        <v>4.5375555126472289E-3</v>
      </c>
      <c r="F95" s="147" t="s">
        <v>476</v>
      </c>
      <c r="G95" s="203" t="s">
        <v>240</v>
      </c>
      <c r="H95" s="140" t="s">
        <v>203</v>
      </c>
      <c r="I95" s="182" t="s">
        <v>184</v>
      </c>
      <c r="J95" s="150">
        <f>ROUND(B96,0)</f>
        <v>47</v>
      </c>
      <c r="K95" s="150" t="s">
        <v>187</v>
      </c>
      <c r="L95" s="150">
        <f>ROUND(J95*0.31,0)</f>
        <v>15</v>
      </c>
      <c r="M95" s="150">
        <f>J95-L95</f>
        <v>32</v>
      </c>
      <c r="N95" s="150">
        <f>ROUND(C96,0)</f>
        <v>9</v>
      </c>
      <c r="O95" s="245" t="s">
        <v>417</v>
      </c>
      <c r="P95" s="245">
        <f>ROUND(N95*0.31,0)</f>
        <v>3</v>
      </c>
      <c r="Q95" s="245">
        <f>N95-P95</f>
        <v>6</v>
      </c>
      <c r="R95" s="150" t="s">
        <v>202</v>
      </c>
      <c r="S95" s="4"/>
      <c r="T95" s="4"/>
      <c r="U95" s="4"/>
      <c r="V95" s="4"/>
      <c r="W95" s="4"/>
      <c r="X95" s="4"/>
      <c r="Y95" s="4"/>
      <c r="Z95" s="4"/>
      <c r="AC95" s="223"/>
    </row>
    <row r="96" spans="1:35" s="247" customFormat="1" ht="24.75" thickBot="1" x14ac:dyDescent="0.3">
      <c r="A96" s="147" t="s">
        <v>186</v>
      </c>
      <c r="B96" s="243">
        <v>47</v>
      </c>
      <c r="C96" s="243">
        <f>B96*100%*1/5</f>
        <v>9.4</v>
      </c>
      <c r="D96" s="232">
        <v>130</v>
      </c>
      <c r="E96" s="233">
        <f>B96/D96</f>
        <v>0.36153846153846153</v>
      </c>
      <c r="F96" s="147" t="s">
        <v>187</v>
      </c>
      <c r="G96" s="4"/>
      <c r="H96" s="4"/>
      <c r="I96" s="4"/>
      <c r="J96" s="4"/>
      <c r="K96" s="4"/>
      <c r="L96" s="4"/>
      <c r="M96" s="4"/>
      <c r="N96" s="4"/>
      <c r="O96" s="4"/>
      <c r="P96" s="4"/>
      <c r="Q96" s="4"/>
      <c r="R96" s="4"/>
      <c r="S96" s="4"/>
      <c r="T96" s="4"/>
      <c r="U96" s="4"/>
      <c r="V96" s="4"/>
      <c r="W96" s="4"/>
      <c r="X96" s="4"/>
      <c r="Y96" s="4"/>
      <c r="Z96" s="4"/>
      <c r="AA96" s="4"/>
      <c r="AB96" s="4"/>
      <c r="AC96" s="246"/>
      <c r="AD96" s="246"/>
      <c r="AE96" s="246"/>
      <c r="AF96" s="246"/>
      <c r="AG96" s="246"/>
      <c r="AH96" s="246"/>
    </row>
    <row r="97" spans="1:34" ht="41.25" customHeight="1" thickBot="1" x14ac:dyDescent="0.3">
      <c r="A97" s="291" t="s">
        <v>251</v>
      </c>
      <c r="B97" s="291"/>
      <c r="C97" s="291"/>
      <c r="D97" s="291"/>
      <c r="E97" s="291"/>
      <c r="F97" s="291"/>
      <c r="G97" s="291"/>
      <c r="H97" s="291"/>
      <c r="I97" s="291"/>
      <c r="J97" s="291"/>
      <c r="K97" s="291"/>
      <c r="L97" s="310"/>
      <c r="M97" s="310"/>
      <c r="N97" s="291"/>
      <c r="O97" s="310"/>
      <c r="P97" s="310"/>
      <c r="Q97" s="310"/>
      <c r="R97" s="310"/>
      <c r="S97" s="291"/>
      <c r="T97" s="291"/>
      <c r="U97" s="291"/>
      <c r="V97" s="291"/>
      <c r="W97" s="291"/>
      <c r="X97" s="291"/>
      <c r="Y97" s="291"/>
      <c r="Z97" s="291"/>
      <c r="AA97" s="291"/>
      <c r="AB97" s="291"/>
    </row>
    <row r="98" spans="1:34" s="126" customFormat="1" ht="220.5" customHeight="1" thickBot="1" x14ac:dyDescent="0.3">
      <c r="A98" s="248" t="s">
        <v>180</v>
      </c>
      <c r="B98" s="249">
        <v>944</v>
      </c>
      <c r="C98" s="249">
        <f t="shared" ref="C98:C100" si="7">ROUNDDOWN(B98*0.25,0)</f>
        <v>236</v>
      </c>
      <c r="D98" s="249"/>
      <c r="E98" s="250"/>
      <c r="F98" s="251" t="s">
        <v>176</v>
      </c>
      <c r="G98" s="252"/>
      <c r="H98" s="252"/>
      <c r="I98" s="253" t="s">
        <v>180</v>
      </c>
      <c r="J98" s="6">
        <f>ROUND(B98,0)</f>
        <v>944</v>
      </c>
      <c r="K98" s="253" t="s">
        <v>399</v>
      </c>
      <c r="L98" s="254">
        <f>ROUND(J98*1/6,0)</f>
        <v>157</v>
      </c>
      <c r="M98" s="278">
        <f>J98-L98</f>
        <v>787</v>
      </c>
      <c r="N98" s="6">
        <f>ROUND(C98,0)</f>
        <v>236</v>
      </c>
      <c r="O98" s="255" t="s">
        <v>450</v>
      </c>
      <c r="P98" s="253">
        <f>ROUND(N98*1/6,0)</f>
        <v>39</v>
      </c>
      <c r="Q98" s="279">
        <f>N98-P98</f>
        <v>197</v>
      </c>
      <c r="R98" s="8"/>
      <c r="S98" s="1"/>
      <c r="T98" s="1"/>
      <c r="U98" s="7"/>
      <c r="V98" s="7"/>
      <c r="W98" s="1"/>
      <c r="X98" s="1"/>
      <c r="Y98" s="7"/>
      <c r="Z98" s="7"/>
      <c r="AC98" s="15"/>
      <c r="AD98" s="15"/>
      <c r="AE98" s="15"/>
      <c r="AF98" s="15"/>
      <c r="AG98" s="15"/>
      <c r="AH98" s="15"/>
    </row>
    <row r="99" spans="1:34" s="126" customFormat="1" ht="324.75" thickBot="1" x14ac:dyDescent="0.3">
      <c r="A99" s="256" t="s">
        <v>181</v>
      </c>
      <c r="B99" s="257">
        <v>9</v>
      </c>
      <c r="C99" s="257">
        <f t="shared" si="7"/>
        <v>2</v>
      </c>
      <c r="D99" s="257"/>
      <c r="E99" s="258"/>
      <c r="F99" s="251" t="s">
        <v>177</v>
      </c>
      <c r="G99" s="252"/>
      <c r="H99" s="252"/>
      <c r="I99" s="259" t="s">
        <v>181</v>
      </c>
      <c r="J99" s="2">
        <f>ROUND(B99,0)</f>
        <v>9</v>
      </c>
      <c r="K99" s="253" t="s">
        <v>400</v>
      </c>
      <c r="L99" s="254">
        <f>ROUND(J99*1/6,0)</f>
        <v>2</v>
      </c>
      <c r="M99" s="278">
        <f>J99-L99</f>
        <v>7</v>
      </c>
      <c r="N99" s="2">
        <f>ROUND(C99,0)</f>
        <v>2</v>
      </c>
      <c r="O99" s="255" t="s">
        <v>449</v>
      </c>
      <c r="P99" s="253">
        <f>ROUND(1/6*N99,0)</f>
        <v>0</v>
      </c>
      <c r="Q99" s="279">
        <f>N99-P99</f>
        <v>2</v>
      </c>
      <c r="R99" s="8"/>
      <c r="S99" s="1"/>
      <c r="T99" s="1"/>
      <c r="U99" s="7"/>
      <c r="V99" s="7"/>
      <c r="W99" s="1"/>
      <c r="X99" s="1"/>
      <c r="Y99" s="7"/>
      <c r="Z99" s="7"/>
      <c r="AC99" s="15"/>
      <c r="AD99" s="15"/>
      <c r="AE99" s="15"/>
      <c r="AF99" s="15"/>
      <c r="AG99" s="15"/>
      <c r="AH99" s="15"/>
    </row>
    <row r="100" spans="1:34" s="126" customFormat="1" ht="396.75" thickBot="1" x14ac:dyDescent="0.3">
      <c r="A100" s="256" t="s">
        <v>182</v>
      </c>
      <c r="B100" s="257">
        <v>4672</v>
      </c>
      <c r="C100" s="257">
        <f t="shared" si="7"/>
        <v>1168</v>
      </c>
      <c r="D100" s="257"/>
      <c r="E100" s="258"/>
      <c r="F100" s="251" t="s">
        <v>178</v>
      </c>
      <c r="G100" s="252"/>
      <c r="H100" s="252"/>
      <c r="I100" s="259" t="s">
        <v>182</v>
      </c>
      <c r="J100" s="2">
        <f>ROUND(B100,0)</f>
        <v>4672</v>
      </c>
      <c r="K100" s="253" t="s">
        <v>401</v>
      </c>
      <c r="L100" s="2">
        <f>ROUND(J100*1/6,0)</f>
        <v>779</v>
      </c>
      <c r="M100" s="2">
        <f>J100-L100</f>
        <v>3893</v>
      </c>
      <c r="N100" s="2">
        <f>ROUND(C100,0)</f>
        <v>1168</v>
      </c>
      <c r="O100" s="255" t="s">
        <v>451</v>
      </c>
      <c r="P100" s="253">
        <f>ROUND(N100*1/6,0)</f>
        <v>195</v>
      </c>
      <c r="Q100" s="279">
        <f>N100-P100</f>
        <v>973</v>
      </c>
      <c r="R100" s="8"/>
      <c r="S100" s="1"/>
      <c r="T100" s="1"/>
      <c r="U100" s="7"/>
      <c r="V100" s="7"/>
      <c r="W100" s="1"/>
      <c r="X100" s="1"/>
      <c r="Y100" s="7"/>
      <c r="Z100" s="7"/>
      <c r="AC100" s="15"/>
      <c r="AD100" s="15"/>
      <c r="AE100" s="15"/>
      <c r="AF100" s="15"/>
      <c r="AG100" s="15"/>
      <c r="AH100" s="15"/>
    </row>
    <row r="101" spans="1:34" s="126" customFormat="1" ht="216.75" thickBot="1" x14ac:dyDescent="0.3">
      <c r="A101" s="256" t="s">
        <v>183</v>
      </c>
      <c r="B101" s="257">
        <v>1600</v>
      </c>
      <c r="C101" s="257">
        <f>ROUNDDOWN(B101*0.25,0)</f>
        <v>400</v>
      </c>
      <c r="D101" s="257"/>
      <c r="E101" s="258"/>
      <c r="F101" s="251" t="s">
        <v>179</v>
      </c>
      <c r="G101" s="252"/>
      <c r="H101" s="252"/>
      <c r="I101" s="259" t="s">
        <v>183</v>
      </c>
      <c r="J101" s="2">
        <f>ROUND(B101,0)</f>
        <v>1600</v>
      </c>
      <c r="K101" s="253" t="s">
        <v>402</v>
      </c>
      <c r="L101" s="2">
        <f>ROUND(J101*1/6,0)</f>
        <v>267</v>
      </c>
      <c r="M101" s="2">
        <f>J101-L101</f>
        <v>1333</v>
      </c>
      <c r="N101" s="2">
        <f>ROUND(C101,0)</f>
        <v>400</v>
      </c>
      <c r="O101" s="255" t="s">
        <v>452</v>
      </c>
      <c r="P101" s="253">
        <f>ROUND(N101*1/6,0)</f>
        <v>67</v>
      </c>
      <c r="Q101" s="279">
        <f>N101-P101</f>
        <v>333</v>
      </c>
      <c r="R101" s="8"/>
      <c r="S101" s="1"/>
      <c r="T101" s="1"/>
      <c r="U101" s="7"/>
      <c r="V101" s="7"/>
      <c r="W101" s="1"/>
      <c r="X101" s="1"/>
      <c r="Y101" s="7"/>
      <c r="Z101" s="7"/>
      <c r="AC101" s="15"/>
      <c r="AD101" s="15"/>
      <c r="AE101" s="15"/>
      <c r="AF101" s="15"/>
      <c r="AG101" s="15"/>
      <c r="AH101" s="15"/>
    </row>
    <row r="102" spans="1:34" s="126" customFormat="1" ht="15" x14ac:dyDescent="0.25">
      <c r="A102" s="1"/>
      <c r="B102" s="1"/>
      <c r="C102" s="1"/>
      <c r="D102" s="1"/>
      <c r="E102" s="1"/>
      <c r="F102" s="1"/>
      <c r="G102" s="1"/>
      <c r="H102" s="1"/>
      <c r="I102" s="1"/>
      <c r="J102" s="1"/>
      <c r="K102" s="1"/>
      <c r="L102" s="1"/>
      <c r="M102" s="1"/>
      <c r="N102" s="1"/>
      <c r="O102" s="1"/>
      <c r="P102" s="1"/>
      <c r="Q102" s="1"/>
      <c r="R102" s="1"/>
      <c r="S102" s="1"/>
      <c r="T102" s="1"/>
      <c r="U102" s="7"/>
      <c r="V102" s="7"/>
      <c r="W102" s="1"/>
      <c r="X102" s="1"/>
      <c r="Y102" s="7"/>
      <c r="Z102" s="7"/>
      <c r="AC102" s="15"/>
      <c r="AD102" s="15"/>
      <c r="AE102" s="15"/>
      <c r="AF102" s="15"/>
      <c r="AG102" s="15"/>
      <c r="AH102" s="15"/>
    </row>
    <row r="103" spans="1:34" ht="15" x14ac:dyDescent="0.25">
      <c r="I103" s="126"/>
      <c r="J103" s="126"/>
      <c r="K103" s="126"/>
      <c r="L103" s="126"/>
      <c r="M103" s="126"/>
      <c r="N103" s="126"/>
      <c r="O103" s="126"/>
      <c r="P103" s="126"/>
      <c r="Q103" s="126"/>
      <c r="R103" s="126"/>
      <c r="S103" s="126"/>
    </row>
    <row r="104" spans="1:34" ht="15" x14ac:dyDescent="0.25">
      <c r="I104" s="126"/>
      <c r="J104" s="126"/>
      <c r="K104" s="126"/>
      <c r="L104" s="126"/>
      <c r="M104" s="126"/>
      <c r="N104" s="126"/>
      <c r="O104" s="126"/>
      <c r="P104" s="126"/>
      <c r="Q104" s="126"/>
      <c r="R104" s="126"/>
      <c r="S104" s="126"/>
    </row>
    <row r="105" spans="1:34" ht="15" x14ac:dyDescent="0.25">
      <c r="I105" s="126"/>
      <c r="J105" s="126"/>
      <c r="K105" s="126"/>
      <c r="L105" s="126"/>
      <c r="M105" s="126"/>
      <c r="N105" s="126"/>
      <c r="O105" s="126"/>
      <c r="P105" s="126"/>
      <c r="Q105" s="126"/>
      <c r="R105" s="126"/>
      <c r="S105" s="126"/>
    </row>
    <row r="106" spans="1:34" ht="19.5" hidden="1" thickBot="1" x14ac:dyDescent="0.3">
      <c r="I106" s="307" t="s">
        <v>298</v>
      </c>
      <c r="J106" s="307"/>
      <c r="K106" s="307"/>
      <c r="L106" s="307"/>
      <c r="M106" s="307"/>
      <c r="N106" s="307"/>
      <c r="O106" s="307"/>
      <c r="P106" s="307"/>
      <c r="Q106" s="307"/>
      <c r="R106" s="307"/>
      <c r="S106" s="307"/>
      <c r="T106" s="307"/>
      <c r="U106" s="307"/>
      <c r="V106" s="307"/>
      <c r="W106" s="307"/>
      <c r="X106" s="307"/>
      <c r="Y106" s="260"/>
      <c r="Z106" s="260"/>
    </row>
    <row r="107" spans="1:34" ht="60.75" hidden="1" thickBot="1" x14ac:dyDescent="0.3">
      <c r="I107" s="261" t="s">
        <v>26</v>
      </c>
      <c r="J107" s="262" t="s">
        <v>31</v>
      </c>
      <c r="K107" s="262"/>
      <c r="L107" s="262"/>
      <c r="M107" s="262"/>
      <c r="N107" s="262" t="s">
        <v>30</v>
      </c>
      <c r="O107" s="262"/>
      <c r="P107" s="262"/>
      <c r="Q107" s="262"/>
      <c r="R107" s="261" t="s">
        <v>191</v>
      </c>
      <c r="S107" s="263" t="s">
        <v>27</v>
      </c>
      <c r="T107" s="264" t="s">
        <v>22</v>
      </c>
      <c r="U107" s="264"/>
      <c r="V107" s="264"/>
      <c r="W107" s="264"/>
      <c r="X107" s="264" t="s">
        <v>25</v>
      </c>
      <c r="Y107" s="265"/>
      <c r="Z107" s="265"/>
    </row>
    <row r="108" spans="1:34" ht="36.75" hidden="1" thickBot="1" x14ac:dyDescent="0.3">
      <c r="G108" s="223"/>
      <c r="H108" s="223" t="s">
        <v>174</v>
      </c>
      <c r="I108" s="261" t="s">
        <v>143</v>
      </c>
      <c r="J108" s="266">
        <f>(B63+B66+B75+B74)*0.15+B70*1/6+J78*0.31</f>
        <v>17448.782619047619</v>
      </c>
      <c r="K108" s="266"/>
      <c r="L108" s="266"/>
      <c r="M108" s="266"/>
      <c r="N108" s="266">
        <f>(C63+C66+C75+C74)*0.15+C70*1/6+N78*0.31</f>
        <v>1741.4085714285716</v>
      </c>
      <c r="O108" s="266"/>
      <c r="P108" s="266"/>
      <c r="Q108" s="266"/>
      <c r="R108" s="267"/>
      <c r="S108" s="183" t="s">
        <v>339</v>
      </c>
      <c r="T108" s="268">
        <f>T61*0.15+T79*0.31+0.5</f>
        <v>12648.66</v>
      </c>
      <c r="U108" s="268"/>
      <c r="V108" s="268"/>
      <c r="W108" s="268"/>
      <c r="X108" s="268">
        <f>X61*0.15+X79*0.31</f>
        <v>5792.48</v>
      </c>
      <c r="Y108" s="269"/>
      <c r="Z108" s="269"/>
    </row>
    <row r="109" spans="1:34" ht="36.75" hidden="1" thickBot="1" x14ac:dyDescent="0.3">
      <c r="G109" s="223"/>
      <c r="H109" s="223" t="s">
        <v>175</v>
      </c>
      <c r="I109" s="261" t="s">
        <v>143</v>
      </c>
      <c r="J109" s="266">
        <f>(B63+B66+B75+B74)*0.85+B70*5/6+J78*0.69</f>
        <v>91105.003095238077</v>
      </c>
      <c r="K109" s="266"/>
      <c r="L109" s="266"/>
      <c r="M109" s="266"/>
      <c r="N109" s="266">
        <f>(C63+C66+C75+C74)*0.85+C70*5/6+N78*0.69</f>
        <v>8896.2485714285722</v>
      </c>
      <c r="O109" s="266"/>
      <c r="P109" s="266"/>
      <c r="Q109" s="266"/>
      <c r="R109" s="267"/>
      <c r="S109" s="183" t="s">
        <v>340</v>
      </c>
      <c r="T109" s="268">
        <f>T61*0.85+T79*0.69-0.5</f>
        <v>57415.34</v>
      </c>
      <c r="U109" s="268"/>
      <c r="V109" s="268"/>
      <c r="W109" s="268"/>
      <c r="X109" s="268">
        <f>X61*0.85+X79*0.69</f>
        <v>23215.52</v>
      </c>
      <c r="Y109" s="269"/>
      <c r="Z109" s="269"/>
    </row>
    <row r="110" spans="1:34" ht="36.75" hidden="1" thickBot="1" x14ac:dyDescent="0.3">
      <c r="G110" s="223"/>
      <c r="H110" s="223" t="s">
        <v>174</v>
      </c>
      <c r="I110" s="261" t="s">
        <v>17</v>
      </c>
      <c r="J110" s="266">
        <f>J66*0.15+J80*0.31</f>
        <v>2106.29</v>
      </c>
      <c r="K110" s="266"/>
      <c r="L110" s="266"/>
      <c r="M110" s="266"/>
      <c r="N110" s="266">
        <f>N66*0.15+N80*0.31</f>
        <v>242.98</v>
      </c>
      <c r="O110" s="266"/>
      <c r="P110" s="266"/>
      <c r="Q110" s="266"/>
      <c r="R110" s="267"/>
      <c r="S110" s="270" t="s">
        <v>152</v>
      </c>
      <c r="T110" s="268">
        <f>T63*0.15+T81*0.31+T82*0.31</f>
        <v>4124.71</v>
      </c>
      <c r="U110" s="268"/>
      <c r="V110" s="268"/>
      <c r="W110" s="268"/>
      <c r="X110" s="268">
        <f>X63*0.15+X81*0.31+X82*0.31</f>
        <v>2083.58</v>
      </c>
      <c r="Y110" s="269"/>
      <c r="Z110" s="269"/>
    </row>
    <row r="111" spans="1:34" ht="36.75" hidden="1" thickBot="1" x14ac:dyDescent="0.3">
      <c r="G111" s="223"/>
      <c r="H111" s="223" t="s">
        <v>175</v>
      </c>
      <c r="I111" s="261" t="s">
        <v>17</v>
      </c>
      <c r="J111" s="266">
        <f>J66*0.85+J80*0.69</f>
        <v>8656.7099999999991</v>
      </c>
      <c r="K111" s="266"/>
      <c r="L111" s="266"/>
      <c r="M111" s="266"/>
      <c r="N111" s="266">
        <f>N66*0.85+N80*0.69</f>
        <v>915.02</v>
      </c>
      <c r="O111" s="266"/>
      <c r="P111" s="266"/>
      <c r="Q111" s="266"/>
      <c r="R111" s="267"/>
      <c r="S111" s="270" t="s">
        <v>152</v>
      </c>
      <c r="T111" s="268">
        <f>T63*0.85+T81*0.69+T82*0.69-0.5</f>
        <v>13643.789999999999</v>
      </c>
      <c r="U111" s="268"/>
      <c r="V111" s="268"/>
      <c r="W111" s="268"/>
      <c r="X111" s="268">
        <f>X63*0.85+X81*0.69+X82*0.69-0.5</f>
        <v>6133.92</v>
      </c>
      <c r="Y111" s="269"/>
      <c r="Z111" s="269"/>
    </row>
    <row r="112" spans="1:34" ht="26.25" hidden="1" thickBot="1" x14ac:dyDescent="0.3">
      <c r="G112" s="223"/>
      <c r="H112" s="223" t="s">
        <v>174</v>
      </c>
      <c r="I112" s="261" t="str">
        <f>I62</f>
        <v>EEC005 Заети, включително самостоятелно заети</v>
      </c>
      <c r="J112" s="266">
        <f>(B64+B76)*0.15+B71*1/6</f>
        <v>1318.1499999999999</v>
      </c>
      <c r="K112" s="266"/>
      <c r="L112" s="266"/>
      <c r="M112" s="266"/>
      <c r="N112" s="266">
        <f>N62*0.15</f>
        <v>112.95</v>
      </c>
      <c r="O112" s="271"/>
      <c r="P112" s="271"/>
      <c r="Q112" s="271"/>
      <c r="R112" s="272"/>
      <c r="S112" s="273" t="s">
        <v>370</v>
      </c>
      <c r="T112" s="268">
        <f>T78*1/6</f>
        <v>432.5</v>
      </c>
      <c r="U112" s="268"/>
      <c r="V112" s="268"/>
      <c r="W112" s="268"/>
      <c r="X112" s="268">
        <f>X78*1/6</f>
        <v>371</v>
      </c>
      <c r="Y112" s="269"/>
      <c r="Z112" s="269"/>
    </row>
    <row r="113" spans="7:26" ht="26.25" hidden="1" thickBot="1" x14ac:dyDescent="0.3">
      <c r="G113" s="223"/>
      <c r="H113" s="223" t="s">
        <v>175</v>
      </c>
      <c r="I113" s="261" t="str">
        <f>I62</f>
        <v>EEC005 Заети, включително самостоятелно заети</v>
      </c>
      <c r="J113" s="266">
        <f>(B64+B76)*0.85+B71*5/6</f>
        <v>7329.5166666666664</v>
      </c>
      <c r="K113" s="266"/>
      <c r="L113" s="266"/>
      <c r="M113" s="266"/>
      <c r="N113" s="266">
        <f>N62*0.85</f>
        <v>640.04999999999995</v>
      </c>
      <c r="O113" s="271"/>
      <c r="P113" s="271"/>
      <c r="Q113" s="271"/>
      <c r="R113" s="272"/>
      <c r="S113" s="273" t="s">
        <v>370</v>
      </c>
      <c r="T113" s="268">
        <f>T78*5/6</f>
        <v>2162.5</v>
      </c>
      <c r="U113" s="268"/>
      <c r="V113" s="268"/>
      <c r="W113" s="268"/>
      <c r="X113" s="268">
        <f>X78*5/6</f>
        <v>1855</v>
      </c>
      <c r="Y113" s="269"/>
      <c r="Z113" s="269"/>
    </row>
    <row r="114" spans="7:26" ht="36.75" hidden="1" thickBot="1" x14ac:dyDescent="0.3">
      <c r="G114" s="223"/>
      <c r="H114" s="223" t="s">
        <v>174</v>
      </c>
      <c r="I114" s="274" t="s">
        <v>146</v>
      </c>
      <c r="J114" s="266">
        <f>J79*0.31</f>
        <v>26466.25</v>
      </c>
      <c r="K114" s="266"/>
      <c r="L114" s="266"/>
      <c r="M114" s="266"/>
      <c r="N114" s="266">
        <f>N79*0.31</f>
        <v>2949.34</v>
      </c>
      <c r="O114" s="271"/>
      <c r="P114" s="271"/>
      <c r="Q114" s="271"/>
      <c r="R114" s="272"/>
      <c r="S114" s="275" t="s">
        <v>369</v>
      </c>
      <c r="T114" s="268">
        <f>T80*0.31</f>
        <v>19820.997000000003</v>
      </c>
      <c r="U114" s="268"/>
      <c r="V114" s="268"/>
      <c r="W114" s="268"/>
      <c r="X114" s="268">
        <f>X80*0.31</f>
        <v>17657.599999999999</v>
      </c>
      <c r="Y114" s="269"/>
      <c r="Z114" s="269"/>
    </row>
    <row r="115" spans="7:26" ht="36.75" hidden="1" thickBot="1" x14ac:dyDescent="0.3">
      <c r="G115" s="223"/>
      <c r="H115" s="223" t="s">
        <v>175</v>
      </c>
      <c r="I115" s="274" t="s">
        <v>146</v>
      </c>
      <c r="J115" s="266">
        <f>J79*0.69</f>
        <v>58908.749999999993</v>
      </c>
      <c r="K115" s="266"/>
      <c r="L115" s="266"/>
      <c r="M115" s="266"/>
      <c r="N115" s="266">
        <f>N79*0.69</f>
        <v>6564.66</v>
      </c>
      <c r="O115" s="271"/>
      <c r="P115" s="271"/>
      <c r="Q115" s="271"/>
      <c r="R115" s="272"/>
      <c r="S115" s="275" t="s">
        <v>369</v>
      </c>
      <c r="T115" s="268">
        <f>T80*0.69</f>
        <v>44117.703000000001</v>
      </c>
      <c r="U115" s="268"/>
      <c r="V115" s="268"/>
      <c r="W115" s="268"/>
      <c r="X115" s="268">
        <f>X80*0.69</f>
        <v>39302.399999999994</v>
      </c>
      <c r="Y115" s="269"/>
      <c r="Z115" s="269"/>
    </row>
    <row r="116" spans="7:26" ht="26.25" hidden="1" thickBot="1" x14ac:dyDescent="0.3">
      <c r="G116" s="223"/>
      <c r="H116" s="223" t="s">
        <v>174</v>
      </c>
      <c r="I116" s="274" t="s">
        <v>151</v>
      </c>
      <c r="J116" s="266">
        <f>J81*0.31</f>
        <v>1738.48</v>
      </c>
      <c r="K116" s="266"/>
      <c r="L116" s="266"/>
      <c r="M116" s="266"/>
      <c r="N116" s="266">
        <f>N81*0.31</f>
        <v>0</v>
      </c>
      <c r="O116" s="271"/>
      <c r="P116" s="271"/>
      <c r="Q116" s="271"/>
      <c r="R116" s="4"/>
      <c r="S116" s="273" t="str">
        <f>S83</f>
        <v xml:space="preserve">SRI 3.4. брой подкрепени стартиращи фирми </v>
      </c>
      <c r="T116" s="268">
        <f>T83*0.31</f>
        <v>70.37</v>
      </c>
      <c r="U116" s="268"/>
      <c r="V116" s="268"/>
      <c r="W116" s="268"/>
      <c r="X116" s="268">
        <f>X83*0.31</f>
        <v>35.96</v>
      </c>
      <c r="Y116" s="269"/>
      <c r="Z116" s="269"/>
    </row>
    <row r="117" spans="7:26" ht="26.25" hidden="1" thickBot="1" x14ac:dyDescent="0.3">
      <c r="G117" s="223"/>
      <c r="H117" s="223" t="s">
        <v>175</v>
      </c>
      <c r="I117" s="274" t="s">
        <v>151</v>
      </c>
      <c r="J117" s="266">
        <f>J81*0.69</f>
        <v>3869.5199999999995</v>
      </c>
      <c r="K117" s="266"/>
      <c r="L117" s="266"/>
      <c r="M117" s="266"/>
      <c r="N117" s="266">
        <f>N81*0.69</f>
        <v>0</v>
      </c>
      <c r="O117" s="271"/>
      <c r="P117" s="271"/>
      <c r="Q117" s="271"/>
      <c r="R117" s="4"/>
      <c r="S117" s="273" t="str">
        <f>S83</f>
        <v xml:space="preserve">SRI 3.4. брой подкрепени стартиращи фирми </v>
      </c>
      <c r="T117" s="268">
        <f>T83*0.69</f>
        <v>156.63</v>
      </c>
      <c r="U117" s="268"/>
      <c r="V117" s="268"/>
      <c r="W117" s="268"/>
      <c r="X117" s="268">
        <f>X83*0.69</f>
        <v>80.039999999999992</v>
      </c>
      <c r="Y117" s="269"/>
      <c r="Z117" s="269"/>
    </row>
    <row r="118" spans="7:26" ht="15" x14ac:dyDescent="0.25">
      <c r="I118" s="126"/>
      <c r="J118" s="126"/>
      <c r="K118" s="126"/>
      <c r="L118" s="126"/>
      <c r="M118" s="126"/>
      <c r="N118" s="126"/>
      <c r="O118" s="126"/>
      <c r="P118" s="126"/>
      <c r="Q118" s="126"/>
      <c r="R118" s="126"/>
      <c r="S118" s="126"/>
    </row>
    <row r="119" spans="7:26" ht="15" x14ac:dyDescent="0.25">
      <c r="I119" s="126"/>
      <c r="J119" s="126"/>
      <c r="K119" s="126"/>
      <c r="L119" s="126"/>
      <c r="M119" s="126"/>
      <c r="N119" s="126"/>
      <c r="O119" s="126"/>
      <c r="P119" s="126"/>
      <c r="Q119" s="126"/>
      <c r="R119" s="126"/>
      <c r="S119" s="126"/>
    </row>
    <row r="120" spans="7:26" ht="15" x14ac:dyDescent="0.25">
      <c r="I120" s="126"/>
      <c r="J120" s="126"/>
      <c r="K120" s="126"/>
      <c r="L120" s="126"/>
      <c r="M120" s="126"/>
      <c r="N120" s="126"/>
      <c r="O120" s="126"/>
      <c r="P120" s="126"/>
      <c r="Q120" s="126"/>
      <c r="R120" s="126"/>
      <c r="S120" s="126"/>
    </row>
    <row r="121" spans="7:26" ht="15" x14ac:dyDescent="0.25">
      <c r="I121" s="126"/>
      <c r="J121" s="126"/>
      <c r="K121" s="126"/>
      <c r="L121" s="126"/>
      <c r="M121" s="126"/>
      <c r="N121" s="126"/>
      <c r="O121" s="126"/>
      <c r="P121" s="126"/>
      <c r="Q121" s="126"/>
      <c r="R121" s="126"/>
      <c r="S121" s="126"/>
    </row>
    <row r="122" spans="7:26" ht="15" x14ac:dyDescent="0.25">
      <c r="I122" s="126"/>
      <c r="J122" s="126"/>
      <c r="K122" s="126"/>
      <c r="L122" s="126"/>
      <c r="M122" s="126"/>
      <c r="N122" s="126"/>
      <c r="O122" s="126"/>
      <c r="P122" s="126"/>
      <c r="Q122" s="126"/>
      <c r="R122" s="126"/>
      <c r="S122" s="126"/>
    </row>
    <row r="123" spans="7:26" ht="15" x14ac:dyDescent="0.25">
      <c r="I123" s="126"/>
      <c r="J123" s="126"/>
      <c r="K123" s="126"/>
      <c r="L123" s="126"/>
      <c r="M123" s="126"/>
      <c r="N123" s="126"/>
      <c r="O123" s="126"/>
      <c r="P123" s="126"/>
      <c r="Q123" s="126"/>
      <c r="R123" s="126"/>
      <c r="S123" s="126"/>
    </row>
    <row r="124" spans="7:26" ht="15" x14ac:dyDescent="0.25">
      <c r="I124" s="126"/>
      <c r="J124" s="126"/>
      <c r="K124" s="126"/>
      <c r="L124" s="126"/>
      <c r="M124" s="126"/>
      <c r="N124" s="126"/>
      <c r="O124" s="126"/>
      <c r="P124" s="126"/>
      <c r="Q124" s="126"/>
      <c r="R124" s="126"/>
      <c r="S124" s="126"/>
    </row>
    <row r="125" spans="7:26" ht="15" x14ac:dyDescent="0.25">
      <c r="I125" s="126"/>
      <c r="J125" s="126"/>
      <c r="K125" s="126"/>
      <c r="L125" s="126"/>
      <c r="M125" s="126"/>
      <c r="N125" s="126"/>
      <c r="O125" s="126"/>
      <c r="P125" s="126"/>
      <c r="Q125" s="126"/>
      <c r="R125" s="126"/>
      <c r="S125" s="126"/>
    </row>
    <row r="126" spans="7:26" ht="15" x14ac:dyDescent="0.25">
      <c r="I126" s="126"/>
      <c r="J126" s="126"/>
      <c r="K126" s="126"/>
      <c r="L126" s="126"/>
      <c r="M126" s="126"/>
      <c r="N126" s="126"/>
      <c r="O126" s="126"/>
      <c r="P126" s="126"/>
      <c r="Q126" s="126"/>
      <c r="R126" s="126"/>
      <c r="S126" s="126"/>
    </row>
    <row r="127" spans="7:26" ht="15" x14ac:dyDescent="0.25">
      <c r="I127" s="126"/>
      <c r="J127" s="126"/>
      <c r="K127" s="126"/>
      <c r="L127" s="126"/>
      <c r="M127" s="126"/>
      <c r="N127" s="126"/>
      <c r="O127" s="126"/>
      <c r="P127" s="126"/>
      <c r="Q127" s="126"/>
      <c r="R127" s="126"/>
      <c r="S127" s="126"/>
    </row>
    <row r="128" spans="7:26" ht="15" x14ac:dyDescent="0.25">
      <c r="I128" s="126"/>
      <c r="J128" s="126"/>
      <c r="K128" s="126"/>
      <c r="L128" s="126"/>
      <c r="M128" s="126"/>
      <c r="N128" s="126"/>
      <c r="O128" s="126"/>
      <c r="P128" s="126"/>
      <c r="Q128" s="126"/>
      <c r="R128" s="126"/>
      <c r="S128" s="126"/>
    </row>
    <row r="129" spans="9:19" ht="15" x14ac:dyDescent="0.25">
      <c r="I129" s="126"/>
      <c r="J129" s="126"/>
      <c r="K129" s="126"/>
      <c r="L129" s="126"/>
      <c r="M129" s="126"/>
      <c r="N129" s="126"/>
      <c r="O129" s="126"/>
      <c r="P129" s="126"/>
      <c r="Q129" s="126"/>
      <c r="R129" s="126"/>
      <c r="S129" s="126"/>
    </row>
    <row r="130" spans="9:19" ht="15" x14ac:dyDescent="0.25">
      <c r="I130" s="126"/>
      <c r="J130" s="126"/>
      <c r="K130" s="126"/>
      <c r="L130" s="126"/>
      <c r="M130" s="126"/>
      <c r="N130" s="126"/>
      <c r="O130" s="126"/>
      <c r="P130" s="126"/>
      <c r="Q130" s="126"/>
      <c r="R130" s="126"/>
      <c r="S130" s="126"/>
    </row>
    <row r="131" spans="9:19" ht="15" x14ac:dyDescent="0.25">
      <c r="I131" s="126"/>
      <c r="J131" s="126"/>
      <c r="K131" s="126"/>
      <c r="L131" s="126"/>
      <c r="M131" s="126"/>
      <c r="N131" s="126"/>
      <c r="O131" s="126"/>
      <c r="P131" s="126"/>
      <c r="Q131" s="126"/>
      <c r="R131" s="126"/>
      <c r="S131" s="126"/>
    </row>
    <row r="132" spans="9:19" ht="15" x14ac:dyDescent="0.25">
      <c r="I132" s="126"/>
      <c r="J132" s="126"/>
      <c r="K132" s="126"/>
      <c r="L132" s="126"/>
      <c r="M132" s="126"/>
      <c r="N132" s="126"/>
      <c r="O132" s="126"/>
      <c r="P132" s="126"/>
      <c r="Q132" s="126"/>
      <c r="R132" s="126"/>
      <c r="S132" s="126"/>
    </row>
    <row r="133" spans="9:19" ht="15" x14ac:dyDescent="0.25">
      <c r="I133" s="126"/>
      <c r="J133" s="126"/>
      <c r="K133" s="126"/>
      <c r="L133" s="126"/>
      <c r="M133" s="126"/>
      <c r="N133" s="126"/>
      <c r="O133" s="126"/>
      <c r="P133" s="126"/>
      <c r="Q133" s="126"/>
      <c r="R133" s="126"/>
      <c r="S133" s="126"/>
    </row>
    <row r="134" spans="9:19" ht="15" x14ac:dyDescent="0.25">
      <c r="I134" s="126"/>
      <c r="J134" s="126"/>
      <c r="K134" s="126"/>
      <c r="L134" s="126"/>
      <c r="M134" s="126"/>
      <c r="N134" s="126"/>
      <c r="O134" s="126"/>
      <c r="P134" s="126"/>
      <c r="Q134" s="126"/>
      <c r="R134" s="126"/>
      <c r="S134" s="126"/>
    </row>
    <row r="135" spans="9:19" ht="15" x14ac:dyDescent="0.25">
      <c r="I135" s="126"/>
      <c r="J135" s="126"/>
      <c r="K135" s="126"/>
      <c r="L135" s="126"/>
      <c r="M135" s="126"/>
      <c r="N135" s="126"/>
      <c r="O135" s="126"/>
      <c r="P135" s="126"/>
      <c r="Q135" s="126"/>
      <c r="R135" s="126"/>
      <c r="S135" s="126"/>
    </row>
    <row r="136" spans="9:19" ht="15" x14ac:dyDescent="0.25">
      <c r="I136" s="126"/>
      <c r="J136" s="126"/>
      <c r="K136" s="126"/>
      <c r="L136" s="126"/>
      <c r="M136" s="126"/>
      <c r="N136" s="126"/>
      <c r="O136" s="126"/>
      <c r="P136" s="126"/>
      <c r="Q136" s="126"/>
      <c r="R136" s="126"/>
      <c r="S136" s="126"/>
    </row>
    <row r="137" spans="9:19" ht="15" x14ac:dyDescent="0.25">
      <c r="I137" s="126"/>
      <c r="J137" s="126"/>
      <c r="K137" s="126"/>
      <c r="L137" s="126"/>
      <c r="M137" s="126"/>
      <c r="N137" s="126"/>
      <c r="O137" s="126"/>
      <c r="P137" s="126"/>
      <c r="Q137" s="126"/>
      <c r="R137" s="126"/>
      <c r="S137" s="126"/>
    </row>
    <row r="138" spans="9:19" ht="15" x14ac:dyDescent="0.25">
      <c r="I138" s="126"/>
      <c r="J138" s="126"/>
      <c r="K138" s="126"/>
      <c r="L138" s="126"/>
      <c r="M138" s="126"/>
      <c r="N138" s="126"/>
      <c r="O138" s="126"/>
      <c r="P138" s="126"/>
      <c r="Q138" s="126"/>
      <c r="R138" s="126"/>
      <c r="S138" s="126"/>
    </row>
    <row r="139" spans="9:19" ht="15" x14ac:dyDescent="0.25">
      <c r="I139" s="126"/>
      <c r="J139" s="126"/>
      <c r="K139" s="126"/>
      <c r="L139" s="126"/>
      <c r="M139" s="126"/>
      <c r="N139" s="126"/>
      <c r="O139" s="126"/>
      <c r="P139" s="126"/>
      <c r="Q139" s="126"/>
      <c r="R139" s="126"/>
      <c r="S139" s="126"/>
    </row>
    <row r="140" spans="9:19" ht="15" x14ac:dyDescent="0.25">
      <c r="I140" s="126"/>
      <c r="J140" s="126"/>
      <c r="K140" s="126"/>
      <c r="L140" s="126"/>
      <c r="M140" s="126"/>
      <c r="N140" s="126"/>
      <c r="O140" s="126"/>
      <c r="P140" s="126"/>
      <c r="Q140" s="126"/>
      <c r="R140" s="126"/>
      <c r="S140" s="126"/>
    </row>
    <row r="141" spans="9:19" ht="15" x14ac:dyDescent="0.25">
      <c r="I141" s="126"/>
      <c r="J141" s="126"/>
      <c r="K141" s="126"/>
      <c r="L141" s="126"/>
      <c r="M141" s="126"/>
      <c r="N141" s="126"/>
      <c r="O141" s="126"/>
      <c r="P141" s="126"/>
      <c r="Q141" s="126"/>
      <c r="R141" s="126"/>
      <c r="S141" s="126"/>
    </row>
    <row r="142" spans="9:19" ht="15" x14ac:dyDescent="0.25">
      <c r="I142" s="126"/>
      <c r="J142" s="126"/>
      <c r="K142" s="126"/>
      <c r="L142" s="126"/>
      <c r="M142" s="126"/>
      <c r="N142" s="126"/>
      <c r="O142" s="126"/>
      <c r="P142" s="126"/>
      <c r="Q142" s="126"/>
      <c r="R142" s="126"/>
      <c r="S142" s="126"/>
    </row>
    <row r="143" spans="9:19" ht="15" x14ac:dyDescent="0.25">
      <c r="I143" s="126"/>
      <c r="J143" s="126"/>
      <c r="K143" s="126"/>
      <c r="L143" s="126"/>
      <c r="M143" s="126"/>
      <c r="N143" s="126"/>
      <c r="O143" s="126"/>
      <c r="P143" s="126"/>
      <c r="Q143" s="126"/>
      <c r="R143" s="126"/>
      <c r="S143" s="126"/>
    </row>
    <row r="144" spans="9:19" ht="15" x14ac:dyDescent="0.25">
      <c r="I144" s="126"/>
      <c r="J144" s="126"/>
      <c r="K144" s="126"/>
      <c r="L144" s="126"/>
      <c r="M144" s="126"/>
      <c r="N144" s="126"/>
      <c r="O144" s="126"/>
      <c r="P144" s="126"/>
      <c r="Q144" s="126"/>
      <c r="R144" s="126"/>
      <c r="S144" s="126"/>
    </row>
    <row r="145" spans="9:19" ht="15" x14ac:dyDescent="0.25">
      <c r="I145" s="126"/>
      <c r="J145" s="126"/>
      <c r="K145" s="126"/>
      <c r="L145" s="126"/>
      <c r="M145" s="126"/>
      <c r="N145" s="126"/>
      <c r="O145" s="126"/>
      <c r="P145" s="126"/>
      <c r="Q145" s="126"/>
      <c r="R145" s="126"/>
      <c r="S145" s="126"/>
    </row>
    <row r="146" spans="9:19" ht="15" x14ac:dyDescent="0.25">
      <c r="I146" s="126"/>
      <c r="J146" s="126"/>
      <c r="K146" s="126"/>
      <c r="L146" s="126"/>
      <c r="M146" s="126"/>
      <c r="N146" s="126"/>
      <c r="O146" s="126"/>
      <c r="P146" s="126"/>
      <c r="Q146" s="126"/>
      <c r="R146" s="126"/>
      <c r="S146" s="126"/>
    </row>
    <row r="147" spans="9:19" ht="15" x14ac:dyDescent="0.25">
      <c r="I147" s="126"/>
      <c r="J147" s="126"/>
      <c r="K147" s="126"/>
      <c r="L147" s="126"/>
      <c r="M147" s="126"/>
      <c r="N147" s="126"/>
      <c r="O147" s="126"/>
      <c r="P147" s="126"/>
      <c r="Q147" s="126"/>
      <c r="R147" s="126"/>
      <c r="S147" s="126"/>
    </row>
    <row r="148" spans="9:19" ht="15" x14ac:dyDescent="0.25">
      <c r="I148" s="126"/>
      <c r="J148" s="126"/>
      <c r="K148" s="126"/>
      <c r="L148" s="126"/>
      <c r="M148" s="126"/>
      <c r="N148" s="126"/>
      <c r="O148" s="126"/>
      <c r="P148" s="126"/>
      <c r="Q148" s="126"/>
      <c r="R148" s="126"/>
      <c r="S148" s="126"/>
    </row>
    <row r="149" spans="9:19" ht="15" x14ac:dyDescent="0.25">
      <c r="I149" s="126"/>
      <c r="J149" s="126"/>
      <c r="K149" s="126"/>
      <c r="L149" s="126"/>
      <c r="M149" s="126"/>
      <c r="N149" s="126"/>
      <c r="O149" s="126"/>
      <c r="P149" s="126"/>
      <c r="Q149" s="126"/>
      <c r="R149" s="126"/>
      <c r="S149" s="126"/>
    </row>
    <row r="150" spans="9:19" ht="15" x14ac:dyDescent="0.25">
      <c r="I150" s="126"/>
      <c r="J150" s="126"/>
      <c r="K150" s="126"/>
      <c r="L150" s="126"/>
      <c r="M150" s="126"/>
      <c r="N150" s="126"/>
      <c r="O150" s="126"/>
      <c r="P150" s="126"/>
      <c r="Q150" s="126"/>
      <c r="R150" s="126"/>
      <c r="S150" s="126"/>
    </row>
    <row r="151" spans="9:19" ht="15" x14ac:dyDescent="0.25">
      <c r="I151" s="126"/>
      <c r="J151" s="126"/>
      <c r="K151" s="126"/>
      <c r="L151" s="126"/>
      <c r="M151" s="126"/>
      <c r="N151" s="126"/>
      <c r="O151" s="126"/>
      <c r="P151" s="126"/>
      <c r="Q151" s="126"/>
      <c r="R151" s="126"/>
      <c r="S151" s="126"/>
    </row>
    <row r="152" spans="9:19" ht="15" x14ac:dyDescent="0.25">
      <c r="I152" s="126"/>
      <c r="J152" s="126"/>
      <c r="K152" s="126"/>
      <c r="L152" s="126"/>
      <c r="M152" s="126"/>
      <c r="N152" s="126"/>
      <c r="O152" s="126"/>
      <c r="P152" s="126"/>
      <c r="Q152" s="126"/>
      <c r="R152" s="126"/>
      <c r="S152" s="126"/>
    </row>
    <row r="153" spans="9:19" ht="15" x14ac:dyDescent="0.25">
      <c r="I153" s="126"/>
      <c r="J153" s="126"/>
      <c r="K153" s="126"/>
      <c r="L153" s="126"/>
      <c r="M153" s="126"/>
      <c r="N153" s="126"/>
      <c r="O153" s="126"/>
      <c r="P153" s="126"/>
      <c r="Q153" s="126"/>
      <c r="R153" s="126"/>
      <c r="S153" s="126"/>
    </row>
    <row r="154" spans="9:19" ht="15" x14ac:dyDescent="0.25">
      <c r="I154" s="126"/>
      <c r="J154" s="126"/>
      <c r="K154" s="126"/>
      <c r="L154" s="126"/>
      <c r="M154" s="126"/>
      <c r="N154" s="126"/>
      <c r="O154" s="126"/>
      <c r="P154" s="126"/>
      <c r="Q154" s="126"/>
      <c r="R154" s="126"/>
      <c r="S154" s="126"/>
    </row>
    <row r="155" spans="9:19" ht="15" x14ac:dyDescent="0.25">
      <c r="I155" s="126"/>
      <c r="J155" s="126"/>
      <c r="K155" s="126"/>
      <c r="L155" s="126"/>
      <c r="M155" s="126"/>
      <c r="N155" s="126"/>
      <c r="O155" s="126"/>
      <c r="P155" s="126"/>
      <c r="Q155" s="126"/>
      <c r="R155" s="126"/>
      <c r="S155" s="126"/>
    </row>
    <row r="156" spans="9:19" ht="15" x14ac:dyDescent="0.25">
      <c r="I156" s="126"/>
      <c r="J156" s="126"/>
      <c r="K156" s="126"/>
      <c r="L156" s="126"/>
      <c r="M156" s="126"/>
      <c r="N156" s="126"/>
      <c r="O156" s="126"/>
      <c r="P156" s="126"/>
      <c r="Q156" s="126"/>
      <c r="R156" s="126"/>
      <c r="S156" s="126"/>
    </row>
    <row r="157" spans="9:19" ht="15" x14ac:dyDescent="0.25">
      <c r="I157" s="126"/>
      <c r="J157" s="126"/>
      <c r="K157" s="126"/>
      <c r="L157" s="126"/>
      <c r="M157" s="126"/>
      <c r="N157" s="126"/>
      <c r="O157" s="126"/>
      <c r="P157" s="126"/>
      <c r="Q157" s="126"/>
      <c r="R157" s="126"/>
      <c r="S157" s="126"/>
    </row>
    <row r="158" spans="9:19" ht="15" x14ac:dyDescent="0.25">
      <c r="I158" s="126"/>
      <c r="J158" s="126"/>
      <c r="K158" s="126"/>
      <c r="L158" s="126"/>
      <c r="M158" s="126"/>
      <c r="N158" s="126"/>
      <c r="O158" s="126"/>
      <c r="P158" s="126"/>
      <c r="Q158" s="126"/>
      <c r="R158" s="126"/>
      <c r="S158" s="126"/>
    </row>
    <row r="159" spans="9:19" ht="15" x14ac:dyDescent="0.25">
      <c r="I159" s="126"/>
      <c r="J159" s="126"/>
      <c r="K159" s="126"/>
      <c r="L159" s="126"/>
      <c r="M159" s="126"/>
      <c r="N159" s="126"/>
      <c r="O159" s="126"/>
      <c r="P159" s="126"/>
      <c r="Q159" s="126"/>
      <c r="R159" s="126"/>
      <c r="S159" s="126"/>
    </row>
    <row r="160" spans="9:19" ht="15" x14ac:dyDescent="0.25">
      <c r="I160" s="126"/>
      <c r="J160" s="126"/>
      <c r="K160" s="126"/>
      <c r="L160" s="126"/>
      <c r="M160" s="126"/>
      <c r="N160" s="126"/>
      <c r="O160" s="126"/>
      <c r="P160" s="126"/>
      <c r="Q160" s="126"/>
      <c r="R160" s="126"/>
      <c r="S160" s="126"/>
    </row>
    <row r="161" spans="9:19" ht="15" x14ac:dyDescent="0.25">
      <c r="I161" s="126"/>
      <c r="J161" s="126"/>
      <c r="K161" s="126"/>
      <c r="L161" s="126"/>
      <c r="M161" s="126"/>
      <c r="N161" s="126"/>
      <c r="O161" s="126"/>
      <c r="P161" s="126"/>
      <c r="Q161" s="126"/>
      <c r="R161" s="126"/>
      <c r="S161" s="126"/>
    </row>
    <row r="162" spans="9:19" ht="15" x14ac:dyDescent="0.25">
      <c r="I162" s="126"/>
      <c r="J162" s="126"/>
      <c r="K162" s="126"/>
      <c r="L162" s="126"/>
      <c r="M162" s="126"/>
      <c r="N162" s="126"/>
      <c r="O162" s="126"/>
      <c r="P162" s="126"/>
      <c r="Q162" s="126"/>
      <c r="R162" s="126"/>
      <c r="S162" s="126"/>
    </row>
    <row r="163" spans="9:19" ht="15" x14ac:dyDescent="0.25">
      <c r="I163" s="126"/>
      <c r="J163" s="126"/>
      <c r="K163" s="126"/>
      <c r="L163" s="126"/>
      <c r="M163" s="126"/>
      <c r="N163" s="126"/>
      <c r="O163" s="126"/>
      <c r="P163" s="126"/>
      <c r="Q163" s="126"/>
      <c r="R163" s="126"/>
      <c r="S163" s="126"/>
    </row>
    <row r="164" spans="9:19" ht="15" x14ac:dyDescent="0.25">
      <c r="I164" s="126"/>
      <c r="J164" s="126"/>
      <c r="K164" s="126"/>
      <c r="L164" s="126"/>
      <c r="M164" s="126"/>
      <c r="N164" s="126"/>
      <c r="O164" s="126"/>
      <c r="P164" s="126"/>
      <c r="Q164" s="126"/>
      <c r="R164" s="126"/>
      <c r="S164" s="126"/>
    </row>
    <row r="165" spans="9:19" ht="15" x14ac:dyDescent="0.25">
      <c r="I165" s="126"/>
      <c r="J165" s="126"/>
      <c r="K165" s="126"/>
      <c r="L165" s="126"/>
      <c r="M165" s="126"/>
      <c r="N165" s="126"/>
      <c r="O165" s="126"/>
      <c r="P165" s="126"/>
      <c r="Q165" s="126"/>
      <c r="R165" s="126"/>
      <c r="S165" s="126"/>
    </row>
    <row r="166" spans="9:19" ht="15" x14ac:dyDescent="0.25">
      <c r="I166" s="126"/>
      <c r="J166" s="126"/>
      <c r="K166" s="126"/>
      <c r="L166" s="126"/>
      <c r="M166" s="126"/>
      <c r="N166" s="126"/>
      <c r="O166" s="126"/>
      <c r="P166" s="126"/>
      <c r="Q166" s="126"/>
      <c r="R166" s="126"/>
      <c r="S166" s="126"/>
    </row>
    <row r="167" spans="9:19" ht="15" x14ac:dyDescent="0.25">
      <c r="I167" s="126"/>
      <c r="J167" s="126"/>
      <c r="K167" s="126"/>
      <c r="L167" s="126"/>
      <c r="M167" s="126"/>
      <c r="N167" s="126"/>
      <c r="O167" s="126"/>
      <c r="P167" s="126"/>
      <c r="Q167" s="126"/>
      <c r="R167" s="126"/>
      <c r="S167" s="126"/>
    </row>
    <row r="168" spans="9:19" ht="15" x14ac:dyDescent="0.25">
      <c r="I168" s="126"/>
      <c r="J168" s="126"/>
      <c r="K168" s="126"/>
      <c r="L168" s="126"/>
      <c r="M168" s="126"/>
      <c r="N168" s="126"/>
      <c r="O168" s="126"/>
      <c r="P168" s="126"/>
      <c r="Q168" s="126"/>
      <c r="R168" s="126"/>
      <c r="S168" s="126"/>
    </row>
    <row r="169" spans="9:19" ht="15" x14ac:dyDescent="0.25">
      <c r="I169" s="126"/>
      <c r="J169" s="126"/>
      <c r="K169" s="126"/>
      <c r="L169" s="126"/>
      <c r="M169" s="126"/>
      <c r="N169" s="126"/>
      <c r="O169" s="126"/>
      <c r="P169" s="126"/>
      <c r="Q169" s="126"/>
      <c r="R169" s="126"/>
      <c r="S169" s="126"/>
    </row>
    <row r="170" spans="9:19" ht="15" x14ac:dyDescent="0.25">
      <c r="I170" s="126"/>
      <c r="J170" s="126"/>
      <c r="K170" s="126"/>
      <c r="L170" s="126"/>
      <c r="M170" s="126"/>
      <c r="N170" s="126"/>
      <c r="O170" s="126"/>
      <c r="P170" s="126"/>
      <c r="Q170" s="126"/>
      <c r="R170" s="126"/>
      <c r="S170" s="126"/>
    </row>
    <row r="171" spans="9:19" ht="15" x14ac:dyDescent="0.25">
      <c r="I171" s="126"/>
      <c r="J171" s="126"/>
      <c r="K171" s="126"/>
      <c r="L171" s="126"/>
      <c r="M171" s="126"/>
      <c r="N171" s="126"/>
      <c r="O171" s="126"/>
      <c r="P171" s="126"/>
      <c r="Q171" s="126"/>
      <c r="R171" s="126"/>
      <c r="S171" s="126"/>
    </row>
    <row r="172" spans="9:19" ht="15" x14ac:dyDescent="0.25">
      <c r="I172" s="126"/>
      <c r="J172" s="126"/>
      <c r="K172" s="126"/>
      <c r="L172" s="126"/>
      <c r="M172" s="126"/>
      <c r="N172" s="126"/>
      <c r="O172" s="126"/>
      <c r="P172" s="126"/>
      <c r="Q172" s="126"/>
      <c r="R172" s="126"/>
      <c r="S172" s="126"/>
    </row>
    <row r="173" spans="9:19" ht="15" x14ac:dyDescent="0.25">
      <c r="I173" s="126"/>
      <c r="J173" s="126"/>
      <c r="K173" s="126"/>
      <c r="L173" s="126"/>
      <c r="M173" s="126"/>
      <c r="N173" s="126"/>
      <c r="O173" s="126"/>
      <c r="P173" s="126"/>
      <c r="Q173" s="126"/>
      <c r="R173" s="126"/>
      <c r="S173" s="126"/>
    </row>
    <row r="174" spans="9:19" ht="15" x14ac:dyDescent="0.25">
      <c r="I174" s="126"/>
      <c r="J174" s="126"/>
      <c r="K174" s="126"/>
      <c r="L174" s="126"/>
      <c r="M174" s="126"/>
      <c r="N174" s="126"/>
      <c r="O174" s="126"/>
      <c r="P174" s="126"/>
      <c r="Q174" s="126"/>
      <c r="R174" s="126"/>
      <c r="S174" s="126"/>
    </row>
    <row r="175" spans="9:19" ht="15" x14ac:dyDescent="0.25">
      <c r="I175" s="126"/>
      <c r="J175" s="126"/>
      <c r="K175" s="126"/>
      <c r="L175" s="126"/>
      <c r="M175" s="126"/>
      <c r="N175" s="126"/>
      <c r="O175" s="126"/>
      <c r="P175" s="126"/>
      <c r="Q175" s="126"/>
      <c r="R175" s="126"/>
      <c r="S175" s="126"/>
    </row>
    <row r="176" spans="9:19" ht="15" x14ac:dyDescent="0.25">
      <c r="I176" s="126"/>
      <c r="J176" s="126"/>
      <c r="K176" s="126"/>
      <c r="L176" s="126"/>
      <c r="M176" s="126"/>
      <c r="N176" s="126"/>
      <c r="O176" s="126"/>
      <c r="P176" s="126"/>
      <c r="Q176" s="126"/>
      <c r="R176" s="126"/>
      <c r="S176" s="126"/>
    </row>
    <row r="177" spans="9:19" ht="15" x14ac:dyDescent="0.25">
      <c r="I177" s="126"/>
      <c r="J177" s="126"/>
      <c r="K177" s="126"/>
      <c r="L177" s="126"/>
      <c r="M177" s="126"/>
      <c r="N177" s="126"/>
      <c r="O177" s="126"/>
      <c r="P177" s="126"/>
      <c r="Q177" s="126"/>
      <c r="R177" s="126"/>
      <c r="S177" s="126"/>
    </row>
    <row r="178" spans="9:19" ht="15" x14ac:dyDescent="0.25">
      <c r="I178" s="126"/>
      <c r="J178" s="126"/>
      <c r="K178" s="126"/>
      <c r="L178" s="126"/>
      <c r="M178" s="126"/>
      <c r="N178" s="126"/>
      <c r="O178" s="126"/>
      <c r="P178" s="126"/>
      <c r="Q178" s="126"/>
      <c r="R178" s="126"/>
      <c r="S178" s="126"/>
    </row>
    <row r="179" spans="9:19" ht="15" x14ac:dyDescent="0.25">
      <c r="I179" s="126"/>
      <c r="J179" s="126"/>
      <c r="K179" s="126"/>
      <c r="L179" s="126"/>
      <c r="M179" s="126"/>
      <c r="N179" s="126"/>
      <c r="O179" s="126"/>
      <c r="P179" s="126"/>
      <c r="Q179" s="126"/>
      <c r="R179" s="126"/>
      <c r="S179" s="126"/>
    </row>
    <row r="180" spans="9:19" ht="15" x14ac:dyDescent="0.25">
      <c r="I180" s="126"/>
      <c r="J180" s="126"/>
      <c r="K180" s="126"/>
      <c r="L180" s="126"/>
      <c r="M180" s="126"/>
      <c r="N180" s="126"/>
      <c r="O180" s="126"/>
      <c r="P180" s="126"/>
      <c r="Q180" s="126"/>
      <c r="R180" s="126"/>
      <c r="S180" s="126"/>
    </row>
    <row r="181" spans="9:19" ht="15" x14ac:dyDescent="0.25">
      <c r="I181" s="126"/>
      <c r="J181" s="126"/>
      <c r="K181" s="126"/>
      <c r="L181" s="126"/>
      <c r="M181" s="126"/>
      <c r="N181" s="126"/>
      <c r="O181" s="126"/>
      <c r="P181" s="126"/>
      <c r="Q181" s="126"/>
      <c r="R181" s="126"/>
      <c r="S181" s="126"/>
    </row>
    <row r="182" spans="9:19" ht="15" x14ac:dyDescent="0.25">
      <c r="I182" s="126"/>
      <c r="J182" s="126"/>
      <c r="K182" s="126"/>
      <c r="L182" s="126"/>
      <c r="M182" s="126"/>
      <c r="N182" s="126"/>
      <c r="O182" s="126"/>
      <c r="P182" s="126"/>
      <c r="Q182" s="126"/>
      <c r="R182" s="126"/>
      <c r="S182" s="126"/>
    </row>
    <row r="183" spans="9:19" ht="15" x14ac:dyDescent="0.25">
      <c r="I183" s="126"/>
      <c r="J183" s="126"/>
      <c r="K183" s="126"/>
      <c r="L183" s="126"/>
      <c r="M183" s="126"/>
      <c r="N183" s="126"/>
      <c r="O183" s="126"/>
      <c r="P183" s="126"/>
      <c r="Q183" s="126"/>
      <c r="R183" s="126"/>
      <c r="S183" s="126"/>
    </row>
    <row r="184" spans="9:19" ht="15" x14ac:dyDescent="0.25">
      <c r="I184" s="126"/>
      <c r="J184" s="126"/>
      <c r="K184" s="126"/>
      <c r="L184" s="126"/>
      <c r="M184" s="126"/>
      <c r="N184" s="126"/>
      <c r="O184" s="126"/>
      <c r="P184" s="126"/>
      <c r="Q184" s="126"/>
      <c r="R184" s="126"/>
      <c r="S184" s="126"/>
    </row>
    <row r="185" spans="9:19" ht="15" x14ac:dyDescent="0.25">
      <c r="I185" s="126"/>
      <c r="J185" s="126"/>
      <c r="K185" s="126"/>
      <c r="L185" s="126"/>
      <c r="M185" s="126"/>
      <c r="N185" s="126"/>
      <c r="O185" s="126"/>
      <c r="P185" s="126"/>
      <c r="Q185" s="126"/>
      <c r="R185" s="126"/>
      <c r="S185" s="126"/>
    </row>
    <row r="186" spans="9:19" ht="15" x14ac:dyDescent="0.25">
      <c r="I186" s="126"/>
      <c r="J186" s="126"/>
      <c r="K186" s="126"/>
      <c r="L186" s="126"/>
      <c r="M186" s="126"/>
      <c r="N186" s="126"/>
      <c r="O186" s="126"/>
      <c r="P186" s="126"/>
      <c r="Q186" s="126"/>
      <c r="R186" s="126"/>
      <c r="S186" s="126"/>
    </row>
    <row r="187" spans="9:19" ht="15" x14ac:dyDescent="0.25">
      <c r="I187" s="126"/>
      <c r="J187" s="126"/>
      <c r="K187" s="126"/>
      <c r="L187" s="126"/>
      <c r="M187" s="126"/>
      <c r="N187" s="126"/>
      <c r="O187" s="126"/>
      <c r="P187" s="126"/>
      <c r="Q187" s="126"/>
      <c r="R187" s="126"/>
      <c r="S187" s="126"/>
    </row>
    <row r="188" spans="9:19" ht="15" x14ac:dyDescent="0.25">
      <c r="I188" s="126"/>
      <c r="J188" s="126"/>
      <c r="K188" s="126"/>
      <c r="L188" s="126"/>
      <c r="M188" s="126"/>
      <c r="N188" s="126"/>
      <c r="O188" s="126"/>
      <c r="P188" s="126"/>
      <c r="Q188" s="126"/>
      <c r="R188" s="126"/>
      <c r="S188" s="126"/>
    </row>
    <row r="189" spans="9:19" ht="15" x14ac:dyDescent="0.25">
      <c r="I189" s="126"/>
      <c r="J189" s="126"/>
      <c r="K189" s="126"/>
      <c r="L189" s="126"/>
      <c r="M189" s="126"/>
      <c r="N189" s="126"/>
      <c r="O189" s="126"/>
      <c r="P189" s="126"/>
      <c r="Q189" s="126"/>
      <c r="R189" s="126"/>
      <c r="S189" s="126"/>
    </row>
    <row r="190" spans="9:19" ht="15" x14ac:dyDescent="0.25">
      <c r="I190" s="126"/>
      <c r="J190" s="126"/>
      <c r="K190" s="126"/>
      <c r="L190" s="126"/>
      <c r="M190" s="126"/>
      <c r="N190" s="126"/>
      <c r="O190" s="126"/>
      <c r="P190" s="126"/>
      <c r="Q190" s="126"/>
      <c r="R190" s="126"/>
      <c r="S190" s="126"/>
    </row>
    <row r="191" spans="9:19" ht="15" x14ac:dyDescent="0.25">
      <c r="I191" s="126"/>
      <c r="J191" s="126"/>
      <c r="K191" s="126"/>
      <c r="L191" s="126"/>
      <c r="M191" s="126"/>
      <c r="N191" s="126"/>
      <c r="O191" s="126"/>
      <c r="P191" s="126"/>
      <c r="Q191" s="126"/>
      <c r="R191" s="126"/>
      <c r="S191" s="126"/>
    </row>
    <row r="192" spans="9:19" ht="15" x14ac:dyDescent="0.25">
      <c r="I192" s="126"/>
      <c r="J192" s="126"/>
      <c r="K192" s="126"/>
      <c r="L192" s="126"/>
      <c r="M192" s="126"/>
      <c r="N192" s="126"/>
      <c r="O192" s="126"/>
      <c r="P192" s="126"/>
      <c r="Q192" s="126"/>
      <c r="R192" s="126"/>
      <c r="S192" s="126"/>
    </row>
    <row r="193" spans="9:19" ht="15" x14ac:dyDescent="0.25">
      <c r="I193" s="126"/>
      <c r="J193" s="126"/>
      <c r="K193" s="126"/>
      <c r="L193" s="126"/>
      <c r="M193" s="126"/>
      <c r="N193" s="126"/>
      <c r="O193" s="126"/>
      <c r="P193" s="126"/>
      <c r="Q193" s="126"/>
      <c r="R193" s="126"/>
      <c r="S193" s="126"/>
    </row>
    <row r="194" spans="9:19" ht="15" x14ac:dyDescent="0.25">
      <c r="I194" s="126"/>
      <c r="J194" s="126"/>
      <c r="K194" s="126"/>
      <c r="L194" s="126"/>
      <c r="M194" s="126"/>
      <c r="N194" s="126"/>
      <c r="O194" s="126"/>
      <c r="P194" s="126"/>
      <c r="Q194" s="126"/>
      <c r="R194" s="126"/>
      <c r="S194" s="126"/>
    </row>
    <row r="195" spans="9:19" ht="15" x14ac:dyDescent="0.25">
      <c r="I195" s="126"/>
      <c r="J195" s="126"/>
      <c r="K195" s="126"/>
      <c r="L195" s="126"/>
      <c r="M195" s="126"/>
      <c r="N195" s="126"/>
      <c r="O195" s="126"/>
      <c r="P195" s="126"/>
      <c r="Q195" s="126"/>
      <c r="R195" s="126"/>
      <c r="S195" s="126"/>
    </row>
    <row r="196" spans="9:19" ht="15" x14ac:dyDescent="0.25">
      <c r="I196" s="126"/>
      <c r="J196" s="126"/>
      <c r="K196" s="126"/>
      <c r="L196" s="126"/>
      <c r="M196" s="126"/>
      <c r="N196" s="126"/>
      <c r="O196" s="126"/>
      <c r="P196" s="126"/>
      <c r="Q196" s="126"/>
      <c r="R196" s="126"/>
      <c r="S196" s="126"/>
    </row>
    <row r="197" spans="9:19" ht="15" x14ac:dyDescent="0.25">
      <c r="I197" s="126"/>
      <c r="J197" s="126"/>
      <c r="K197" s="126"/>
      <c r="L197" s="126"/>
      <c r="M197" s="126"/>
      <c r="N197" s="126"/>
      <c r="O197" s="126"/>
      <c r="P197" s="126"/>
      <c r="Q197" s="126"/>
      <c r="R197" s="126"/>
      <c r="S197" s="126"/>
    </row>
    <row r="198" spans="9:19" ht="15" x14ac:dyDescent="0.25">
      <c r="I198" s="126"/>
      <c r="J198" s="126"/>
      <c r="K198" s="126"/>
      <c r="L198" s="126"/>
      <c r="M198" s="126"/>
      <c r="N198" s="126"/>
      <c r="O198" s="126"/>
      <c r="P198" s="126"/>
      <c r="Q198" s="126"/>
      <c r="R198" s="126"/>
      <c r="S198" s="126"/>
    </row>
    <row r="199" spans="9:19" ht="15" x14ac:dyDescent="0.25">
      <c r="I199" s="126"/>
      <c r="J199" s="126"/>
      <c r="K199" s="126"/>
      <c r="L199" s="126"/>
      <c r="M199" s="126"/>
      <c r="N199" s="126"/>
      <c r="O199" s="126"/>
      <c r="P199" s="126"/>
      <c r="Q199" s="126"/>
      <c r="R199" s="126"/>
      <c r="S199" s="126"/>
    </row>
    <row r="200" spans="9:19" ht="15" x14ac:dyDescent="0.25">
      <c r="I200" s="126"/>
      <c r="J200" s="126"/>
      <c r="K200" s="126"/>
      <c r="L200" s="126"/>
      <c r="M200" s="126"/>
      <c r="N200" s="126"/>
      <c r="O200" s="126"/>
      <c r="P200" s="126"/>
      <c r="Q200" s="126"/>
      <c r="R200" s="126"/>
      <c r="S200" s="126"/>
    </row>
    <row r="201" spans="9:19" ht="15" x14ac:dyDescent="0.25">
      <c r="I201" s="126"/>
      <c r="J201" s="126"/>
      <c r="K201" s="126"/>
      <c r="L201" s="126"/>
      <c r="M201" s="126"/>
      <c r="N201" s="126"/>
      <c r="O201" s="126"/>
      <c r="P201" s="126"/>
      <c r="Q201" s="126"/>
      <c r="R201" s="126"/>
      <c r="S201" s="126"/>
    </row>
    <row r="202" spans="9:19" ht="15" x14ac:dyDescent="0.25">
      <c r="I202" s="126"/>
      <c r="J202" s="126"/>
      <c r="K202" s="126"/>
      <c r="L202" s="126"/>
      <c r="M202" s="126"/>
      <c r="N202" s="126"/>
      <c r="O202" s="126"/>
      <c r="P202" s="126"/>
      <c r="Q202" s="126"/>
      <c r="R202" s="126"/>
      <c r="S202" s="126"/>
    </row>
    <row r="203" spans="9:19" ht="15" x14ac:dyDescent="0.25">
      <c r="I203" s="126"/>
      <c r="J203" s="126"/>
      <c r="K203" s="126"/>
      <c r="L203" s="126"/>
      <c r="M203" s="126"/>
      <c r="N203" s="126"/>
      <c r="O203" s="126"/>
      <c r="P203" s="126"/>
      <c r="Q203" s="126"/>
      <c r="R203" s="126"/>
      <c r="S203" s="126"/>
    </row>
    <row r="204" spans="9:19" ht="15" x14ac:dyDescent="0.25">
      <c r="I204" s="126"/>
      <c r="J204" s="126"/>
      <c r="K204" s="126"/>
      <c r="L204" s="126"/>
      <c r="M204" s="126"/>
      <c r="N204" s="126"/>
      <c r="O204" s="126"/>
      <c r="P204" s="126"/>
      <c r="Q204" s="126"/>
      <c r="R204" s="126"/>
      <c r="S204" s="126"/>
    </row>
    <row r="205" spans="9:19" ht="15" x14ac:dyDescent="0.25">
      <c r="I205" s="126"/>
      <c r="J205" s="126"/>
      <c r="K205" s="126"/>
      <c r="L205" s="126"/>
      <c r="M205" s="126"/>
      <c r="N205" s="126"/>
      <c r="O205" s="126"/>
      <c r="P205" s="126"/>
      <c r="Q205" s="126"/>
      <c r="R205" s="126"/>
      <c r="S205" s="126"/>
    </row>
    <row r="206" spans="9:19" ht="15" x14ac:dyDescent="0.25">
      <c r="I206" s="126"/>
      <c r="J206" s="126"/>
      <c r="K206" s="126"/>
      <c r="L206" s="126"/>
      <c r="M206" s="126"/>
      <c r="N206" s="126"/>
      <c r="O206" s="126"/>
      <c r="P206" s="126"/>
      <c r="Q206" s="126"/>
      <c r="R206" s="126"/>
      <c r="S206" s="126"/>
    </row>
    <row r="207" spans="9:19" ht="15" x14ac:dyDescent="0.25">
      <c r="I207" s="126"/>
      <c r="J207" s="126"/>
      <c r="K207" s="126"/>
      <c r="L207" s="126"/>
      <c r="M207" s="126"/>
      <c r="N207" s="126"/>
      <c r="O207" s="126"/>
      <c r="P207" s="126"/>
      <c r="Q207" s="126"/>
      <c r="R207" s="126"/>
      <c r="S207" s="126"/>
    </row>
    <row r="208" spans="9:19" ht="15" x14ac:dyDescent="0.25">
      <c r="I208" s="126"/>
      <c r="J208" s="126"/>
      <c r="K208" s="126"/>
      <c r="L208" s="126"/>
      <c r="M208" s="126"/>
      <c r="N208" s="126"/>
      <c r="O208" s="126"/>
      <c r="P208" s="126"/>
      <c r="Q208" s="126"/>
      <c r="R208" s="126"/>
      <c r="S208" s="126"/>
    </row>
    <row r="209" spans="9:19" ht="15" x14ac:dyDescent="0.25">
      <c r="I209" s="126"/>
      <c r="J209" s="126"/>
      <c r="K209" s="126"/>
      <c r="L209" s="126"/>
      <c r="M209" s="126"/>
      <c r="N209" s="126"/>
      <c r="O209" s="126"/>
      <c r="P209" s="126"/>
      <c r="Q209" s="126"/>
      <c r="R209" s="126"/>
      <c r="S209" s="126"/>
    </row>
    <row r="210" spans="9:19" ht="15" x14ac:dyDescent="0.25">
      <c r="I210" s="126"/>
      <c r="J210" s="126"/>
      <c r="K210" s="126"/>
      <c r="L210" s="126"/>
      <c r="M210" s="126"/>
      <c r="N210" s="126"/>
      <c r="O210" s="126"/>
      <c r="P210" s="126"/>
      <c r="Q210" s="126"/>
      <c r="R210" s="126"/>
      <c r="S210" s="126"/>
    </row>
    <row r="211" spans="9:19" ht="15" x14ac:dyDescent="0.25">
      <c r="I211" s="126"/>
      <c r="J211" s="126"/>
      <c r="K211" s="126"/>
      <c r="L211" s="126"/>
      <c r="M211" s="126"/>
      <c r="N211" s="126"/>
      <c r="O211" s="126"/>
      <c r="P211" s="126"/>
      <c r="Q211" s="126"/>
      <c r="R211" s="126"/>
      <c r="S211" s="126"/>
    </row>
    <row r="212" spans="9:19" ht="15" x14ac:dyDescent="0.25">
      <c r="I212" s="126"/>
      <c r="J212" s="126"/>
      <c r="K212" s="126"/>
      <c r="L212" s="126"/>
      <c r="M212" s="126"/>
      <c r="N212" s="126"/>
      <c r="O212" s="126"/>
      <c r="P212" s="126"/>
      <c r="Q212" s="126"/>
      <c r="R212" s="126"/>
      <c r="S212" s="126"/>
    </row>
    <row r="213" spans="9:19" ht="15" x14ac:dyDescent="0.25">
      <c r="I213" s="126"/>
      <c r="J213" s="126"/>
      <c r="K213" s="126"/>
      <c r="L213" s="126"/>
      <c r="M213" s="126"/>
      <c r="N213" s="126"/>
      <c r="O213" s="126"/>
      <c r="P213" s="126"/>
      <c r="Q213" s="126"/>
      <c r="R213" s="126"/>
      <c r="S213" s="126"/>
    </row>
    <row r="214" spans="9:19" ht="15" x14ac:dyDescent="0.25">
      <c r="I214" s="126"/>
      <c r="J214" s="126"/>
      <c r="K214" s="126"/>
      <c r="L214" s="126"/>
      <c r="M214" s="126"/>
      <c r="N214" s="126"/>
      <c r="O214" s="126"/>
      <c r="P214" s="126"/>
      <c r="Q214" s="126"/>
      <c r="R214" s="126"/>
      <c r="S214" s="126"/>
    </row>
    <row r="215" spans="9:19" ht="15" x14ac:dyDescent="0.25">
      <c r="I215" s="126"/>
      <c r="J215" s="126"/>
      <c r="K215" s="126"/>
      <c r="L215" s="126"/>
      <c r="M215" s="126"/>
      <c r="N215" s="126"/>
      <c r="O215" s="126"/>
      <c r="P215" s="126"/>
      <c r="Q215" s="126"/>
      <c r="R215" s="126"/>
      <c r="S215" s="126"/>
    </row>
    <row r="216" spans="9:19" ht="15" x14ac:dyDescent="0.25">
      <c r="I216" s="126"/>
      <c r="J216" s="126"/>
      <c r="K216" s="126"/>
      <c r="L216" s="126"/>
      <c r="M216" s="126"/>
      <c r="N216" s="126"/>
      <c r="O216" s="126"/>
      <c r="P216" s="126"/>
      <c r="Q216" s="126"/>
      <c r="R216" s="126"/>
      <c r="S216" s="126"/>
    </row>
    <row r="217" spans="9:19" ht="15" x14ac:dyDescent="0.25">
      <c r="I217" s="126"/>
      <c r="J217" s="126"/>
      <c r="K217" s="126"/>
      <c r="L217" s="126"/>
      <c r="M217" s="126"/>
      <c r="N217" s="126"/>
      <c r="O217" s="126"/>
      <c r="P217" s="126"/>
      <c r="Q217" s="126"/>
      <c r="R217" s="126"/>
      <c r="S217" s="126"/>
    </row>
    <row r="218" spans="9:19" ht="15" x14ac:dyDescent="0.25">
      <c r="I218" s="126"/>
      <c r="J218" s="126"/>
      <c r="K218" s="126"/>
      <c r="L218" s="126"/>
      <c r="M218" s="126"/>
      <c r="N218" s="126"/>
      <c r="O218" s="126"/>
      <c r="P218" s="126"/>
      <c r="Q218" s="126"/>
      <c r="R218" s="126"/>
      <c r="S218" s="126"/>
    </row>
    <row r="219" spans="9:19" ht="15" x14ac:dyDescent="0.25">
      <c r="I219" s="126"/>
      <c r="J219" s="126"/>
      <c r="K219" s="126"/>
      <c r="L219" s="126"/>
      <c r="M219" s="126"/>
      <c r="N219" s="126"/>
      <c r="O219" s="126"/>
      <c r="P219" s="126"/>
      <c r="Q219" s="126"/>
      <c r="R219" s="126"/>
      <c r="S219" s="126"/>
    </row>
    <row r="220" spans="9:19" ht="15" x14ac:dyDescent="0.25">
      <c r="I220" s="126"/>
      <c r="J220" s="126"/>
      <c r="K220" s="126"/>
      <c r="L220" s="126"/>
      <c r="M220" s="126"/>
      <c r="N220" s="126"/>
      <c r="O220" s="126"/>
      <c r="P220" s="126"/>
      <c r="Q220" s="126"/>
      <c r="R220" s="126"/>
      <c r="S220" s="126"/>
    </row>
    <row r="221" spans="9:19" ht="15" x14ac:dyDescent="0.25">
      <c r="I221" s="126"/>
      <c r="J221" s="126"/>
      <c r="K221" s="126"/>
      <c r="L221" s="126"/>
      <c r="M221" s="126"/>
      <c r="N221" s="126"/>
      <c r="O221" s="126"/>
      <c r="P221" s="126"/>
      <c r="Q221" s="126"/>
      <c r="R221" s="126"/>
      <c r="S221" s="126"/>
    </row>
    <row r="222" spans="9:19" ht="15" x14ac:dyDescent="0.25">
      <c r="I222" s="126"/>
      <c r="J222" s="126"/>
      <c r="K222" s="126"/>
      <c r="L222" s="126"/>
      <c r="M222" s="126"/>
      <c r="N222" s="126"/>
      <c r="O222" s="126"/>
      <c r="P222" s="126"/>
      <c r="Q222" s="126"/>
      <c r="R222" s="126"/>
      <c r="S222" s="126"/>
    </row>
    <row r="223" spans="9:19" ht="15" x14ac:dyDescent="0.25">
      <c r="I223" s="126"/>
      <c r="J223" s="126"/>
      <c r="K223" s="126"/>
      <c r="L223" s="126"/>
      <c r="M223" s="126"/>
      <c r="N223" s="126"/>
      <c r="O223" s="126"/>
      <c r="P223" s="126"/>
      <c r="Q223" s="126"/>
      <c r="R223" s="126"/>
      <c r="S223" s="126"/>
    </row>
    <row r="224" spans="9:19" ht="15" x14ac:dyDescent="0.25">
      <c r="I224" s="126"/>
      <c r="J224" s="126"/>
      <c r="K224" s="126"/>
      <c r="L224" s="126"/>
      <c r="M224" s="126"/>
      <c r="N224" s="126"/>
      <c r="O224" s="126"/>
      <c r="P224" s="126"/>
      <c r="Q224" s="126"/>
      <c r="R224" s="126"/>
      <c r="S224" s="126"/>
    </row>
    <row r="225" spans="9:19" ht="15" x14ac:dyDescent="0.25">
      <c r="I225" s="126"/>
      <c r="J225" s="126"/>
      <c r="K225" s="126"/>
      <c r="L225" s="126"/>
      <c r="M225" s="126"/>
      <c r="N225" s="126"/>
      <c r="O225" s="126"/>
      <c r="P225" s="126"/>
      <c r="Q225" s="126"/>
      <c r="R225" s="126"/>
      <c r="S225" s="126"/>
    </row>
    <row r="226" spans="9:19" ht="15" x14ac:dyDescent="0.25">
      <c r="I226" s="126"/>
      <c r="J226" s="126"/>
      <c r="K226" s="126"/>
      <c r="L226" s="126"/>
      <c r="M226" s="126"/>
      <c r="N226" s="126"/>
      <c r="O226" s="126"/>
      <c r="P226" s="126"/>
      <c r="Q226" s="126"/>
      <c r="R226" s="126"/>
      <c r="S226" s="126"/>
    </row>
    <row r="227" spans="9:19" ht="15" x14ac:dyDescent="0.25">
      <c r="I227" s="126"/>
      <c r="J227" s="126"/>
      <c r="K227" s="126"/>
      <c r="L227" s="126"/>
      <c r="M227" s="126"/>
      <c r="N227" s="126"/>
      <c r="O227" s="126"/>
      <c r="P227" s="126"/>
      <c r="Q227" s="126"/>
      <c r="R227" s="126"/>
      <c r="S227" s="126"/>
    </row>
    <row r="228" spans="9:19" ht="15" x14ac:dyDescent="0.25">
      <c r="I228" s="126"/>
      <c r="J228" s="126"/>
      <c r="K228" s="126"/>
      <c r="L228" s="126"/>
      <c r="M228" s="126"/>
      <c r="N228" s="126"/>
      <c r="O228" s="126"/>
      <c r="P228" s="126"/>
      <c r="Q228" s="126"/>
      <c r="R228" s="126"/>
      <c r="S228" s="126"/>
    </row>
    <row r="229" spans="9:19" ht="15" x14ac:dyDescent="0.25">
      <c r="I229" s="126"/>
      <c r="J229" s="126"/>
      <c r="K229" s="126"/>
      <c r="L229" s="126"/>
      <c r="M229" s="126"/>
      <c r="N229" s="126"/>
      <c r="O229" s="126"/>
      <c r="P229" s="126"/>
      <c r="Q229" s="126"/>
      <c r="R229" s="126"/>
      <c r="S229" s="126"/>
    </row>
    <row r="230" spans="9:19" ht="15" x14ac:dyDescent="0.25">
      <c r="I230" s="126"/>
      <c r="J230" s="126"/>
      <c r="K230" s="126"/>
      <c r="L230" s="126"/>
      <c r="M230" s="126"/>
      <c r="N230" s="126"/>
      <c r="O230" s="126"/>
      <c r="P230" s="126"/>
      <c r="Q230" s="126"/>
      <c r="R230" s="126"/>
      <c r="S230" s="126"/>
    </row>
    <row r="231" spans="9:19" ht="15" x14ac:dyDescent="0.25">
      <c r="I231" s="126"/>
      <c r="J231" s="126"/>
      <c r="K231" s="126"/>
      <c r="L231" s="126"/>
      <c r="M231" s="126"/>
      <c r="N231" s="126"/>
      <c r="O231" s="126"/>
      <c r="P231" s="126"/>
      <c r="Q231" s="126"/>
      <c r="R231" s="126"/>
      <c r="S231" s="126"/>
    </row>
    <row r="232" spans="9:19" ht="15" x14ac:dyDescent="0.25">
      <c r="I232" s="126"/>
      <c r="J232" s="126"/>
      <c r="K232" s="126"/>
      <c r="L232" s="126"/>
      <c r="M232" s="126"/>
      <c r="N232" s="126"/>
      <c r="O232" s="126"/>
      <c r="P232" s="126"/>
      <c r="Q232" s="126"/>
      <c r="R232" s="126"/>
      <c r="S232" s="126"/>
    </row>
    <row r="233" spans="9:19" ht="15" x14ac:dyDescent="0.25">
      <c r="I233" s="126"/>
      <c r="J233" s="126"/>
      <c r="K233" s="126"/>
      <c r="L233" s="126"/>
      <c r="M233" s="126"/>
      <c r="N233" s="126"/>
      <c r="O233" s="126"/>
      <c r="P233" s="126"/>
      <c r="Q233" s="126"/>
      <c r="R233" s="126"/>
      <c r="S233" s="126"/>
    </row>
    <row r="234" spans="9:19" ht="15" x14ac:dyDescent="0.25">
      <c r="I234" s="126"/>
      <c r="J234" s="126"/>
      <c r="K234" s="126"/>
      <c r="L234" s="126"/>
      <c r="M234" s="126"/>
      <c r="N234" s="126"/>
      <c r="O234" s="126"/>
      <c r="P234" s="126"/>
      <c r="Q234" s="126"/>
      <c r="R234" s="126"/>
      <c r="S234" s="126"/>
    </row>
    <row r="235" spans="9:19" ht="15" x14ac:dyDescent="0.25">
      <c r="I235" s="126"/>
      <c r="J235" s="126"/>
      <c r="K235" s="126"/>
      <c r="L235" s="126"/>
      <c r="M235" s="126"/>
      <c r="N235" s="126"/>
      <c r="O235" s="126"/>
      <c r="P235" s="126"/>
      <c r="Q235" s="126"/>
      <c r="R235" s="126"/>
      <c r="S235" s="126"/>
    </row>
    <row r="236" spans="9:19" ht="15" x14ac:dyDescent="0.25">
      <c r="I236" s="126"/>
      <c r="J236" s="126"/>
      <c r="K236" s="126"/>
      <c r="L236" s="126"/>
      <c r="M236" s="126"/>
      <c r="N236" s="126"/>
      <c r="O236" s="126"/>
      <c r="P236" s="126"/>
      <c r="Q236" s="126"/>
      <c r="R236" s="126"/>
      <c r="S236" s="126"/>
    </row>
    <row r="237" spans="9:19" ht="15" x14ac:dyDescent="0.25">
      <c r="I237" s="126"/>
      <c r="J237" s="126"/>
      <c r="K237" s="126"/>
      <c r="L237" s="126"/>
      <c r="M237" s="126"/>
      <c r="N237" s="126"/>
      <c r="O237" s="126"/>
      <c r="P237" s="126"/>
      <c r="Q237" s="126"/>
      <c r="R237" s="126"/>
      <c r="S237" s="126"/>
    </row>
    <row r="238" spans="9:19" ht="15" x14ac:dyDescent="0.25">
      <c r="I238" s="126"/>
      <c r="J238" s="126"/>
      <c r="K238" s="126"/>
      <c r="L238" s="126"/>
      <c r="M238" s="126"/>
      <c r="N238" s="126"/>
      <c r="O238" s="126"/>
      <c r="P238" s="126"/>
      <c r="Q238" s="126"/>
      <c r="R238" s="126"/>
      <c r="S238" s="126"/>
    </row>
    <row r="239" spans="9:19" ht="15" x14ac:dyDescent="0.25">
      <c r="I239" s="126"/>
      <c r="J239" s="126"/>
      <c r="K239" s="126"/>
      <c r="L239" s="126"/>
      <c r="M239" s="126"/>
      <c r="N239" s="126"/>
      <c r="O239" s="126"/>
      <c r="P239" s="126"/>
      <c r="Q239" s="126"/>
      <c r="R239" s="126"/>
      <c r="S239" s="126"/>
    </row>
    <row r="240" spans="9:19" ht="15" x14ac:dyDescent="0.25">
      <c r="I240" s="126"/>
      <c r="J240" s="126"/>
      <c r="K240" s="126"/>
      <c r="L240" s="126"/>
      <c r="M240" s="126"/>
      <c r="N240" s="126"/>
      <c r="O240" s="126"/>
      <c r="P240" s="126"/>
      <c r="Q240" s="126"/>
      <c r="R240" s="126"/>
      <c r="S240" s="126"/>
    </row>
    <row r="241" spans="9:19" ht="15" x14ac:dyDescent="0.25">
      <c r="I241" s="126"/>
      <c r="J241" s="126"/>
      <c r="K241" s="126"/>
      <c r="L241" s="126"/>
      <c r="M241" s="126"/>
      <c r="N241" s="126"/>
      <c r="O241" s="126"/>
      <c r="P241" s="126"/>
      <c r="Q241" s="126"/>
      <c r="R241" s="126"/>
      <c r="S241" s="126"/>
    </row>
    <row r="242" spans="9:19" ht="15" x14ac:dyDescent="0.25">
      <c r="I242" s="126"/>
      <c r="J242" s="126"/>
      <c r="K242" s="126"/>
      <c r="L242" s="126"/>
      <c r="M242" s="126"/>
      <c r="N242" s="126"/>
      <c r="O242" s="126"/>
      <c r="P242" s="126"/>
      <c r="Q242" s="126"/>
      <c r="R242" s="126"/>
      <c r="S242" s="126"/>
    </row>
    <row r="243" spans="9:19" ht="15" x14ac:dyDescent="0.25">
      <c r="I243" s="126"/>
      <c r="J243" s="126"/>
      <c r="K243" s="126"/>
      <c r="L243" s="126"/>
      <c r="M243" s="126"/>
      <c r="N243" s="126"/>
      <c r="O243" s="126"/>
      <c r="P243" s="126"/>
      <c r="Q243" s="126"/>
      <c r="R243" s="126"/>
      <c r="S243" s="126"/>
    </row>
    <row r="244" spans="9:19" ht="15" x14ac:dyDescent="0.25">
      <c r="I244" s="126"/>
      <c r="J244" s="126"/>
      <c r="K244" s="126"/>
      <c r="L244" s="126"/>
      <c r="M244" s="126"/>
      <c r="N244" s="126"/>
      <c r="O244" s="126"/>
      <c r="P244" s="126"/>
      <c r="Q244" s="126"/>
      <c r="R244" s="126"/>
      <c r="S244" s="126"/>
    </row>
    <row r="245" spans="9:19" ht="15" x14ac:dyDescent="0.25">
      <c r="I245" s="126"/>
      <c r="J245" s="126"/>
      <c r="K245" s="126"/>
      <c r="L245" s="126"/>
      <c r="M245" s="126"/>
      <c r="N245" s="126"/>
      <c r="O245" s="126"/>
      <c r="P245" s="126"/>
      <c r="Q245" s="126"/>
      <c r="R245" s="126"/>
      <c r="S245" s="126"/>
    </row>
    <row r="246" spans="9:19" ht="15" x14ac:dyDescent="0.25">
      <c r="I246" s="126"/>
      <c r="J246" s="126"/>
      <c r="K246" s="126"/>
      <c r="L246" s="126"/>
      <c r="M246" s="126"/>
      <c r="N246" s="126"/>
      <c r="O246" s="126"/>
      <c r="P246" s="126"/>
      <c r="Q246" s="126"/>
      <c r="R246" s="126"/>
      <c r="S246" s="126"/>
    </row>
    <row r="247" spans="9:19" ht="15" x14ac:dyDescent="0.25">
      <c r="I247" s="126"/>
      <c r="J247" s="126"/>
      <c r="K247" s="126"/>
      <c r="L247" s="126"/>
      <c r="M247" s="126"/>
      <c r="N247" s="126"/>
      <c r="O247" s="126"/>
      <c r="P247" s="126"/>
      <c r="Q247" s="126"/>
      <c r="R247" s="126"/>
      <c r="S247" s="126"/>
    </row>
    <row r="248" spans="9:19" ht="15" x14ac:dyDescent="0.25">
      <c r="I248" s="126"/>
      <c r="J248" s="126"/>
      <c r="K248" s="126"/>
      <c r="L248" s="126"/>
      <c r="M248" s="126"/>
      <c r="N248" s="126"/>
      <c r="O248" s="126"/>
      <c r="P248" s="126"/>
      <c r="Q248" s="126"/>
      <c r="R248" s="126"/>
      <c r="S248" s="126"/>
    </row>
    <row r="249" spans="9:19" ht="15" x14ac:dyDescent="0.25">
      <c r="I249" s="126"/>
      <c r="J249" s="126"/>
      <c r="K249" s="126"/>
      <c r="L249" s="126"/>
      <c r="M249" s="126"/>
      <c r="N249" s="126"/>
      <c r="O249" s="126"/>
      <c r="P249" s="126"/>
      <c r="Q249" s="126"/>
      <c r="R249" s="126"/>
      <c r="S249" s="126"/>
    </row>
    <row r="250" spans="9:19" ht="15" x14ac:dyDescent="0.25">
      <c r="I250" s="126"/>
      <c r="J250" s="126"/>
      <c r="K250" s="126"/>
      <c r="L250" s="126"/>
      <c r="M250" s="126"/>
      <c r="N250" s="126"/>
      <c r="O250" s="126"/>
      <c r="P250" s="126"/>
      <c r="Q250" s="126"/>
      <c r="R250" s="126"/>
      <c r="S250" s="126"/>
    </row>
    <row r="251" spans="9:19" ht="15" x14ac:dyDescent="0.25">
      <c r="I251" s="126"/>
      <c r="J251" s="126"/>
      <c r="K251" s="126"/>
      <c r="L251" s="126"/>
      <c r="M251" s="126"/>
      <c r="N251" s="126"/>
      <c r="O251" s="126"/>
      <c r="P251" s="126"/>
      <c r="Q251" s="126"/>
      <c r="R251" s="126"/>
      <c r="S251" s="126"/>
    </row>
    <row r="252" spans="9:19" ht="15" x14ac:dyDescent="0.25">
      <c r="I252" s="126"/>
      <c r="J252" s="126"/>
      <c r="K252" s="126"/>
      <c r="L252" s="126"/>
      <c r="M252" s="126"/>
      <c r="N252" s="126"/>
      <c r="O252" s="126"/>
      <c r="P252" s="126"/>
      <c r="Q252" s="126"/>
      <c r="R252" s="126"/>
      <c r="S252" s="126"/>
    </row>
    <row r="253" spans="9:19" ht="15" x14ac:dyDescent="0.25">
      <c r="I253" s="126"/>
      <c r="J253" s="126"/>
      <c r="K253" s="126"/>
      <c r="L253" s="126"/>
      <c r="M253" s="126"/>
      <c r="N253" s="126"/>
      <c r="O253" s="126"/>
      <c r="P253" s="126"/>
      <c r="Q253" s="126"/>
      <c r="R253" s="126"/>
      <c r="S253" s="126"/>
    </row>
    <row r="254" spans="9:19" ht="15" x14ac:dyDescent="0.25">
      <c r="I254" s="126"/>
      <c r="J254" s="126"/>
      <c r="K254" s="126"/>
      <c r="L254" s="126"/>
      <c r="M254" s="126"/>
      <c r="N254" s="126"/>
      <c r="O254" s="126"/>
      <c r="P254" s="126"/>
      <c r="Q254" s="126"/>
      <c r="R254" s="126"/>
      <c r="S254" s="126"/>
    </row>
    <row r="255" spans="9:19" ht="15" x14ac:dyDescent="0.25">
      <c r="I255" s="126"/>
      <c r="J255" s="126"/>
      <c r="K255" s="126"/>
      <c r="L255" s="126"/>
      <c r="M255" s="126"/>
      <c r="N255" s="126"/>
      <c r="O255" s="126"/>
      <c r="P255" s="126"/>
      <c r="Q255" s="126"/>
      <c r="R255" s="126"/>
      <c r="S255" s="126"/>
    </row>
    <row r="256" spans="9:19" ht="15" x14ac:dyDescent="0.25">
      <c r="I256" s="126"/>
      <c r="J256" s="126"/>
      <c r="K256" s="126"/>
      <c r="L256" s="126"/>
      <c r="M256" s="126"/>
      <c r="N256" s="126"/>
      <c r="O256" s="126"/>
      <c r="P256" s="126"/>
      <c r="Q256" s="126"/>
      <c r="R256" s="126"/>
      <c r="S256" s="126"/>
    </row>
    <row r="257" spans="9:19" ht="15" x14ac:dyDescent="0.25">
      <c r="I257" s="126"/>
      <c r="J257" s="126"/>
      <c r="K257" s="126"/>
      <c r="L257" s="126"/>
      <c r="M257" s="126"/>
      <c r="N257" s="126"/>
      <c r="O257" s="126"/>
      <c r="P257" s="126"/>
      <c r="Q257" s="126"/>
      <c r="R257" s="126"/>
      <c r="S257" s="126"/>
    </row>
    <row r="258" spans="9:19" ht="15" x14ac:dyDescent="0.25">
      <c r="I258" s="126"/>
      <c r="J258" s="126"/>
      <c r="K258" s="126"/>
      <c r="L258" s="126"/>
      <c r="M258" s="126"/>
      <c r="N258" s="126"/>
      <c r="O258" s="126"/>
      <c r="P258" s="126"/>
      <c r="Q258" s="126"/>
      <c r="R258" s="126"/>
      <c r="S258" s="126"/>
    </row>
    <row r="259" spans="9:19" ht="15" x14ac:dyDescent="0.25">
      <c r="I259" s="126"/>
      <c r="J259" s="126"/>
      <c r="K259" s="126"/>
      <c r="L259" s="126"/>
      <c r="M259" s="126"/>
      <c r="N259" s="126"/>
      <c r="O259" s="126"/>
      <c r="P259" s="126"/>
      <c r="Q259" s="126"/>
      <c r="R259" s="126"/>
      <c r="S259" s="126"/>
    </row>
    <row r="260" spans="9:19" ht="15" x14ac:dyDescent="0.25">
      <c r="I260" s="126"/>
      <c r="J260" s="126"/>
      <c r="K260" s="126"/>
      <c r="L260" s="126"/>
      <c r="M260" s="126"/>
      <c r="N260" s="126"/>
      <c r="O260" s="126"/>
      <c r="P260" s="126"/>
      <c r="Q260" s="126"/>
      <c r="R260" s="126"/>
      <c r="S260" s="126"/>
    </row>
    <row r="261" spans="9:19" ht="15" x14ac:dyDescent="0.25">
      <c r="I261" s="126"/>
      <c r="J261" s="126"/>
      <c r="K261" s="126"/>
      <c r="L261" s="126"/>
      <c r="M261" s="126"/>
      <c r="N261" s="126"/>
      <c r="O261" s="126"/>
      <c r="P261" s="126"/>
      <c r="Q261" s="126"/>
      <c r="R261" s="126"/>
      <c r="S261" s="126"/>
    </row>
    <row r="262" spans="9:19" ht="15" x14ac:dyDescent="0.25">
      <c r="I262" s="126"/>
      <c r="J262" s="126"/>
      <c r="K262" s="126"/>
      <c r="L262" s="126"/>
      <c r="M262" s="126"/>
      <c r="N262" s="126"/>
      <c r="O262" s="126"/>
      <c r="P262" s="126"/>
      <c r="Q262" s="126"/>
      <c r="R262" s="126"/>
      <c r="S262" s="126"/>
    </row>
    <row r="263" spans="9:19" ht="15" x14ac:dyDescent="0.25">
      <c r="I263" s="126"/>
      <c r="J263" s="126"/>
      <c r="K263" s="126"/>
      <c r="L263" s="126"/>
      <c r="M263" s="126"/>
      <c r="N263" s="126"/>
      <c r="O263" s="126"/>
      <c r="P263" s="126"/>
      <c r="Q263" s="126"/>
      <c r="R263" s="126"/>
      <c r="S263" s="126"/>
    </row>
    <row r="264" spans="9:19" ht="15" x14ac:dyDescent="0.25">
      <c r="I264" s="126"/>
      <c r="J264" s="126"/>
      <c r="K264" s="126"/>
      <c r="L264" s="126"/>
      <c r="M264" s="126"/>
      <c r="N264" s="126"/>
      <c r="O264" s="126"/>
      <c r="P264" s="126"/>
      <c r="Q264" s="126"/>
      <c r="R264" s="126"/>
      <c r="S264" s="126"/>
    </row>
    <row r="265" spans="9:19" ht="15" x14ac:dyDescent="0.25">
      <c r="I265" s="126"/>
      <c r="J265" s="126"/>
      <c r="K265" s="126"/>
      <c r="L265" s="126"/>
      <c r="M265" s="126"/>
      <c r="N265" s="126"/>
      <c r="O265" s="126"/>
      <c r="P265" s="126"/>
      <c r="Q265" s="126"/>
      <c r="R265" s="126"/>
      <c r="S265" s="126"/>
    </row>
    <row r="266" spans="9:19" ht="15" x14ac:dyDescent="0.25">
      <c r="I266" s="126"/>
      <c r="J266" s="126"/>
      <c r="K266" s="126"/>
      <c r="L266" s="126"/>
      <c r="M266" s="126"/>
      <c r="N266" s="126"/>
      <c r="O266" s="126"/>
      <c r="P266" s="126"/>
      <c r="Q266" s="126"/>
      <c r="R266" s="126"/>
      <c r="S266" s="126"/>
    </row>
    <row r="267" spans="9:19" ht="15" x14ac:dyDescent="0.25">
      <c r="I267" s="126"/>
      <c r="J267" s="126"/>
      <c r="K267" s="126"/>
      <c r="L267" s="126"/>
      <c r="M267" s="126"/>
      <c r="N267" s="126"/>
      <c r="O267" s="126"/>
      <c r="P267" s="126"/>
      <c r="Q267" s="126"/>
      <c r="R267" s="126"/>
      <c r="S267" s="126"/>
    </row>
    <row r="268" spans="9:19" ht="15" x14ac:dyDescent="0.25">
      <c r="I268" s="126"/>
      <c r="J268" s="126"/>
      <c r="K268" s="126"/>
      <c r="L268" s="126"/>
      <c r="M268" s="126"/>
      <c r="N268" s="126"/>
      <c r="O268" s="126"/>
      <c r="P268" s="126"/>
      <c r="Q268" s="126"/>
      <c r="R268" s="126"/>
      <c r="S268" s="126"/>
    </row>
    <row r="269" spans="9:19" ht="15" x14ac:dyDescent="0.25">
      <c r="I269" s="126"/>
      <c r="J269" s="126"/>
      <c r="K269" s="126"/>
      <c r="L269" s="126"/>
      <c r="M269" s="126"/>
      <c r="N269" s="126"/>
      <c r="O269" s="126"/>
      <c r="P269" s="126"/>
      <c r="Q269" s="126"/>
      <c r="R269" s="126"/>
      <c r="S269" s="126"/>
    </row>
    <row r="270" spans="9:19" ht="15" x14ac:dyDescent="0.25">
      <c r="I270" s="126"/>
      <c r="J270" s="126"/>
      <c r="K270" s="126"/>
      <c r="L270" s="126"/>
      <c r="M270" s="126"/>
      <c r="N270" s="126"/>
      <c r="O270" s="126"/>
      <c r="P270" s="126"/>
      <c r="Q270" s="126"/>
      <c r="R270" s="126"/>
      <c r="S270" s="126"/>
    </row>
    <row r="271" spans="9:19" ht="15" x14ac:dyDescent="0.25">
      <c r="I271" s="126"/>
      <c r="J271" s="126"/>
      <c r="K271" s="126"/>
      <c r="L271" s="126"/>
      <c r="M271" s="126"/>
      <c r="N271" s="126"/>
      <c r="O271" s="126"/>
      <c r="P271" s="126"/>
      <c r="Q271" s="126"/>
      <c r="R271" s="126"/>
      <c r="S271" s="126"/>
    </row>
    <row r="272" spans="9:19" ht="15" x14ac:dyDescent="0.25">
      <c r="I272" s="126"/>
      <c r="J272" s="126"/>
      <c r="K272" s="126"/>
      <c r="L272" s="126"/>
      <c r="M272" s="126"/>
      <c r="N272" s="126"/>
      <c r="O272" s="126"/>
      <c r="P272" s="126"/>
      <c r="Q272" s="126"/>
      <c r="R272" s="126"/>
      <c r="S272" s="126"/>
    </row>
    <row r="273" spans="9:19" ht="15" x14ac:dyDescent="0.25">
      <c r="I273" s="126"/>
      <c r="J273" s="126"/>
      <c r="K273" s="126"/>
      <c r="L273" s="126"/>
      <c r="M273" s="126"/>
      <c r="N273" s="126"/>
      <c r="O273" s="126"/>
      <c r="P273" s="126"/>
      <c r="Q273" s="126"/>
      <c r="R273" s="126"/>
      <c r="S273" s="126"/>
    </row>
    <row r="274" spans="9:19" ht="15" x14ac:dyDescent="0.25">
      <c r="I274" s="126"/>
      <c r="J274" s="126"/>
      <c r="K274" s="126"/>
      <c r="L274" s="126"/>
      <c r="M274" s="126"/>
      <c r="N274" s="126"/>
      <c r="O274" s="126"/>
      <c r="P274" s="126"/>
      <c r="Q274" s="126"/>
      <c r="R274" s="126"/>
      <c r="S274" s="126"/>
    </row>
    <row r="275" spans="9:19" ht="15" x14ac:dyDescent="0.25">
      <c r="I275" s="126"/>
      <c r="J275" s="126"/>
      <c r="K275" s="126"/>
      <c r="L275" s="126"/>
      <c r="M275" s="126"/>
      <c r="N275" s="126"/>
      <c r="O275" s="126"/>
      <c r="P275" s="126"/>
      <c r="Q275" s="126"/>
      <c r="R275" s="126"/>
      <c r="S275" s="126"/>
    </row>
    <row r="276" spans="9:19" ht="15" x14ac:dyDescent="0.25">
      <c r="I276" s="126"/>
      <c r="J276" s="126"/>
      <c r="K276" s="126"/>
      <c r="L276" s="126"/>
      <c r="M276" s="126"/>
      <c r="N276" s="126"/>
      <c r="O276" s="126"/>
      <c r="P276" s="126"/>
      <c r="Q276" s="126"/>
      <c r="R276" s="126"/>
      <c r="S276" s="126"/>
    </row>
    <row r="277" spans="9:19" ht="15" x14ac:dyDescent="0.25">
      <c r="I277" s="126"/>
      <c r="J277" s="126"/>
      <c r="K277" s="126"/>
      <c r="L277" s="126"/>
      <c r="M277" s="126"/>
      <c r="N277" s="126"/>
      <c r="O277" s="126"/>
      <c r="P277" s="126"/>
      <c r="Q277" s="126"/>
      <c r="R277" s="126"/>
      <c r="S277" s="126"/>
    </row>
    <row r="278" spans="9:19" ht="15" x14ac:dyDescent="0.25">
      <c r="I278" s="126"/>
      <c r="J278" s="126"/>
      <c r="K278" s="126"/>
      <c r="L278" s="126"/>
      <c r="M278" s="126"/>
      <c r="N278" s="126"/>
      <c r="O278" s="126"/>
      <c r="P278" s="126"/>
      <c r="Q278" s="126"/>
      <c r="R278" s="126"/>
      <c r="S278" s="126"/>
    </row>
    <row r="279" spans="9:19" ht="15" x14ac:dyDescent="0.25">
      <c r="I279" s="126"/>
      <c r="J279" s="126"/>
      <c r="K279" s="126"/>
      <c r="L279" s="126"/>
      <c r="M279" s="126"/>
      <c r="N279" s="126"/>
      <c r="O279" s="126"/>
      <c r="P279" s="126"/>
      <c r="Q279" s="126"/>
      <c r="R279" s="126"/>
      <c r="S279" s="126"/>
    </row>
    <row r="280" spans="9:19" ht="15" x14ac:dyDescent="0.25">
      <c r="I280" s="126"/>
      <c r="J280" s="126"/>
      <c r="K280" s="126"/>
      <c r="L280" s="126"/>
      <c r="M280" s="126"/>
      <c r="N280" s="126"/>
      <c r="O280" s="126"/>
      <c r="P280" s="126"/>
      <c r="Q280" s="126"/>
      <c r="R280" s="126"/>
      <c r="S280" s="126"/>
    </row>
    <row r="281" spans="9:19" ht="15" x14ac:dyDescent="0.25">
      <c r="I281" s="126"/>
      <c r="J281" s="126"/>
      <c r="K281" s="126"/>
      <c r="L281" s="126"/>
      <c r="M281" s="126"/>
      <c r="N281" s="126"/>
      <c r="O281" s="126"/>
      <c r="P281" s="126"/>
      <c r="Q281" s="126"/>
      <c r="R281" s="126"/>
      <c r="S281" s="126"/>
    </row>
    <row r="282" spans="9:19" ht="15" x14ac:dyDescent="0.25">
      <c r="I282" s="126"/>
      <c r="J282" s="126"/>
      <c r="K282" s="126"/>
      <c r="L282" s="126"/>
      <c r="M282" s="126"/>
      <c r="N282" s="126"/>
      <c r="O282" s="126"/>
      <c r="P282" s="126"/>
      <c r="Q282" s="126"/>
      <c r="R282" s="126"/>
      <c r="S282" s="126"/>
    </row>
    <row r="283" spans="9:19" ht="15" x14ac:dyDescent="0.25">
      <c r="I283" s="126"/>
      <c r="J283" s="126"/>
      <c r="K283" s="126"/>
      <c r="L283" s="126"/>
      <c r="M283" s="126"/>
      <c r="N283" s="126"/>
      <c r="O283" s="126"/>
      <c r="P283" s="126"/>
      <c r="Q283" s="126"/>
      <c r="R283" s="126"/>
      <c r="S283" s="126"/>
    </row>
    <row r="284" spans="9:19" ht="15" x14ac:dyDescent="0.25">
      <c r="I284" s="126"/>
      <c r="J284" s="126"/>
      <c r="K284" s="126"/>
      <c r="L284" s="126"/>
      <c r="M284" s="126"/>
      <c r="N284" s="126"/>
      <c r="O284" s="126"/>
      <c r="P284" s="126"/>
      <c r="Q284" s="126"/>
      <c r="R284" s="126"/>
      <c r="S284" s="126"/>
    </row>
    <row r="285" spans="9:19" ht="15" x14ac:dyDescent="0.25">
      <c r="I285" s="126"/>
      <c r="J285" s="126"/>
      <c r="K285" s="126"/>
      <c r="L285" s="126"/>
      <c r="M285" s="126"/>
      <c r="N285" s="126"/>
      <c r="O285" s="126"/>
      <c r="P285" s="126"/>
      <c r="Q285" s="126"/>
      <c r="R285" s="126"/>
      <c r="S285" s="126"/>
    </row>
    <row r="286" spans="9:19" ht="15" x14ac:dyDescent="0.25">
      <c r="I286" s="126"/>
      <c r="J286" s="126"/>
      <c r="K286" s="126"/>
      <c r="L286" s="126"/>
      <c r="M286" s="126"/>
      <c r="N286" s="126"/>
      <c r="O286" s="126"/>
      <c r="P286" s="126"/>
      <c r="Q286" s="126"/>
      <c r="R286" s="126"/>
      <c r="S286" s="126"/>
    </row>
    <row r="287" spans="9:19" ht="15" x14ac:dyDescent="0.25">
      <c r="I287" s="126"/>
      <c r="J287" s="126"/>
      <c r="K287" s="126"/>
      <c r="L287" s="126"/>
      <c r="M287" s="126"/>
      <c r="N287" s="126"/>
      <c r="O287" s="126"/>
      <c r="P287" s="126"/>
      <c r="Q287" s="126"/>
      <c r="R287" s="126"/>
      <c r="S287" s="126"/>
    </row>
    <row r="288" spans="9:19" ht="15" x14ac:dyDescent="0.25">
      <c r="I288" s="126"/>
      <c r="J288" s="126"/>
      <c r="K288" s="126"/>
      <c r="L288" s="126"/>
      <c r="M288" s="126"/>
      <c r="N288" s="126"/>
      <c r="O288" s="126"/>
      <c r="P288" s="126"/>
      <c r="Q288" s="126"/>
      <c r="R288" s="126"/>
      <c r="S288" s="126"/>
    </row>
    <row r="289" spans="9:19" ht="15" x14ac:dyDescent="0.25">
      <c r="I289" s="126"/>
      <c r="J289" s="126"/>
      <c r="K289" s="126"/>
      <c r="L289" s="126"/>
      <c r="M289" s="126"/>
      <c r="N289" s="126"/>
      <c r="O289" s="126"/>
      <c r="P289" s="126"/>
      <c r="Q289" s="126"/>
      <c r="R289" s="126"/>
      <c r="S289" s="126"/>
    </row>
    <row r="290" spans="9:19" ht="15" x14ac:dyDescent="0.25">
      <c r="I290" s="126"/>
      <c r="J290" s="126"/>
      <c r="K290" s="126"/>
      <c r="L290" s="126"/>
      <c r="M290" s="126"/>
      <c r="N290" s="126"/>
      <c r="O290" s="126"/>
      <c r="P290" s="126"/>
      <c r="Q290" s="126"/>
      <c r="R290" s="126"/>
      <c r="S290" s="126"/>
    </row>
    <row r="291" spans="9:19" ht="15" x14ac:dyDescent="0.25">
      <c r="I291" s="126"/>
      <c r="J291" s="126"/>
      <c r="K291" s="126"/>
      <c r="L291" s="126"/>
      <c r="M291" s="126"/>
      <c r="N291" s="126"/>
      <c r="O291" s="126"/>
      <c r="P291" s="126"/>
      <c r="Q291" s="126"/>
      <c r="R291" s="126"/>
      <c r="S291" s="126"/>
    </row>
    <row r="292" spans="9:19" ht="15" x14ac:dyDescent="0.25">
      <c r="I292" s="126"/>
      <c r="J292" s="126"/>
      <c r="K292" s="126"/>
      <c r="L292" s="126"/>
      <c r="M292" s="126"/>
      <c r="N292" s="126"/>
      <c r="O292" s="126"/>
      <c r="P292" s="126"/>
      <c r="Q292" s="126"/>
      <c r="R292" s="126"/>
      <c r="S292" s="126"/>
    </row>
    <row r="293" spans="9:19" ht="15" x14ac:dyDescent="0.25">
      <c r="I293" s="126"/>
      <c r="J293" s="126"/>
      <c r="K293" s="126"/>
      <c r="L293" s="126"/>
      <c r="M293" s="126"/>
      <c r="N293" s="126"/>
      <c r="O293" s="126"/>
      <c r="P293" s="126"/>
      <c r="Q293" s="126"/>
      <c r="R293" s="126"/>
      <c r="S293" s="126"/>
    </row>
    <row r="294" spans="9:19" ht="15" x14ac:dyDescent="0.25">
      <c r="I294" s="126"/>
      <c r="J294" s="126"/>
      <c r="K294" s="126"/>
      <c r="L294" s="126"/>
      <c r="M294" s="126"/>
      <c r="N294" s="126"/>
      <c r="O294" s="126"/>
      <c r="P294" s="126"/>
      <c r="Q294" s="126"/>
      <c r="R294" s="126"/>
      <c r="S294" s="126"/>
    </row>
    <row r="295" spans="9:19" ht="15" x14ac:dyDescent="0.25">
      <c r="I295" s="126"/>
      <c r="J295" s="126"/>
      <c r="K295" s="126"/>
      <c r="L295" s="126"/>
      <c r="M295" s="126"/>
      <c r="N295" s="126"/>
      <c r="O295" s="126"/>
      <c r="P295" s="126"/>
      <c r="Q295" s="126"/>
      <c r="R295" s="126"/>
      <c r="S295" s="126"/>
    </row>
    <row r="296" spans="9:19" ht="15" x14ac:dyDescent="0.25">
      <c r="I296" s="126"/>
      <c r="J296" s="126"/>
      <c r="K296" s="126"/>
      <c r="L296" s="126"/>
      <c r="M296" s="126"/>
      <c r="N296" s="126"/>
      <c r="O296" s="126"/>
      <c r="P296" s="126"/>
      <c r="Q296" s="126"/>
      <c r="R296" s="126"/>
      <c r="S296" s="126"/>
    </row>
    <row r="297" spans="9:19" ht="15" x14ac:dyDescent="0.25">
      <c r="I297" s="126"/>
      <c r="J297" s="126"/>
      <c r="K297" s="126"/>
      <c r="L297" s="126"/>
      <c r="M297" s="126"/>
      <c r="N297" s="126"/>
      <c r="O297" s="126"/>
      <c r="P297" s="126"/>
      <c r="Q297" s="126"/>
      <c r="R297" s="126"/>
      <c r="S297" s="126"/>
    </row>
    <row r="298" spans="9:19" ht="15" x14ac:dyDescent="0.25">
      <c r="I298" s="126"/>
      <c r="J298" s="126"/>
      <c r="K298" s="126"/>
      <c r="L298" s="126"/>
      <c r="M298" s="126"/>
      <c r="N298" s="126"/>
      <c r="O298" s="126"/>
      <c r="P298" s="126"/>
      <c r="Q298" s="126"/>
      <c r="R298" s="126"/>
      <c r="S298" s="126"/>
    </row>
    <row r="299" spans="9:19" ht="15" x14ac:dyDescent="0.25">
      <c r="I299" s="126"/>
      <c r="J299" s="126"/>
      <c r="K299" s="126"/>
      <c r="L299" s="126"/>
      <c r="M299" s="126"/>
      <c r="N299" s="126"/>
      <c r="O299" s="126"/>
      <c r="P299" s="126"/>
      <c r="Q299" s="126"/>
      <c r="R299" s="126"/>
      <c r="S299" s="126"/>
    </row>
    <row r="300" spans="9:19" ht="15" x14ac:dyDescent="0.25">
      <c r="I300" s="126"/>
      <c r="J300" s="126"/>
      <c r="K300" s="126"/>
      <c r="L300" s="126"/>
      <c r="M300" s="126"/>
      <c r="N300" s="126"/>
      <c r="O300" s="126"/>
      <c r="P300" s="126"/>
      <c r="Q300" s="126"/>
      <c r="R300" s="126"/>
      <c r="S300" s="126"/>
    </row>
    <row r="301" spans="9:19" ht="15" x14ac:dyDescent="0.25">
      <c r="I301" s="126"/>
      <c r="J301" s="126"/>
      <c r="K301" s="126"/>
      <c r="L301" s="126"/>
      <c r="M301" s="126"/>
      <c r="N301" s="126"/>
      <c r="O301" s="126"/>
      <c r="P301" s="126"/>
      <c r="Q301" s="126"/>
      <c r="R301" s="126"/>
      <c r="S301" s="126"/>
    </row>
    <row r="302" spans="9:19" ht="15" x14ac:dyDescent="0.25">
      <c r="I302" s="126"/>
      <c r="J302" s="126"/>
      <c r="K302" s="126"/>
      <c r="L302" s="126"/>
      <c r="M302" s="126"/>
      <c r="N302" s="126"/>
      <c r="O302" s="126"/>
      <c r="P302" s="126"/>
      <c r="Q302" s="126"/>
      <c r="R302" s="126"/>
      <c r="S302" s="126"/>
    </row>
    <row r="303" spans="9:19" ht="15" x14ac:dyDescent="0.25">
      <c r="I303" s="126"/>
      <c r="J303" s="126"/>
      <c r="K303" s="126"/>
      <c r="L303" s="126"/>
      <c r="M303" s="126"/>
      <c r="N303" s="126"/>
      <c r="O303" s="126"/>
      <c r="P303" s="126"/>
      <c r="Q303" s="126"/>
      <c r="R303" s="126"/>
      <c r="S303" s="126"/>
    </row>
    <row r="304" spans="9:19" ht="15" x14ac:dyDescent="0.25">
      <c r="I304" s="126"/>
      <c r="J304" s="126"/>
      <c r="K304" s="126"/>
      <c r="L304" s="126"/>
      <c r="M304" s="126"/>
      <c r="N304" s="126"/>
      <c r="O304" s="126"/>
      <c r="P304" s="126"/>
      <c r="Q304" s="126"/>
      <c r="R304" s="126"/>
      <c r="S304" s="126"/>
    </row>
    <row r="305" spans="9:19" ht="15" x14ac:dyDescent="0.25">
      <c r="I305" s="126"/>
      <c r="J305" s="126"/>
      <c r="K305" s="126"/>
      <c r="L305" s="126"/>
      <c r="M305" s="126"/>
      <c r="N305" s="126"/>
      <c r="O305" s="126"/>
      <c r="P305" s="126"/>
      <c r="Q305" s="126"/>
      <c r="R305" s="126"/>
      <c r="S305" s="126"/>
    </row>
    <row r="306" spans="9:19" ht="15" x14ac:dyDescent="0.25">
      <c r="I306" s="126"/>
      <c r="J306" s="126"/>
      <c r="K306" s="126"/>
      <c r="L306" s="126"/>
      <c r="M306" s="126"/>
      <c r="N306" s="126"/>
      <c r="O306" s="126"/>
      <c r="P306" s="126"/>
      <c r="Q306" s="126"/>
      <c r="R306" s="126"/>
      <c r="S306" s="126"/>
    </row>
    <row r="307" spans="9:19" ht="15" x14ac:dyDescent="0.25">
      <c r="I307" s="126"/>
      <c r="J307" s="126"/>
      <c r="K307" s="126"/>
      <c r="L307" s="126"/>
      <c r="M307" s="126"/>
      <c r="N307" s="126"/>
      <c r="O307" s="126"/>
      <c r="P307" s="126"/>
      <c r="Q307" s="126"/>
      <c r="R307" s="126"/>
      <c r="S307" s="126"/>
    </row>
    <row r="308" spans="9:19" ht="15" x14ac:dyDescent="0.25">
      <c r="I308" s="126"/>
      <c r="J308" s="126"/>
      <c r="K308" s="126"/>
      <c r="L308" s="126"/>
      <c r="M308" s="126"/>
      <c r="N308" s="126"/>
      <c r="O308" s="126"/>
      <c r="P308" s="126"/>
      <c r="Q308" s="126"/>
      <c r="R308" s="126"/>
      <c r="S308" s="126"/>
    </row>
    <row r="309" spans="9:19" ht="15" x14ac:dyDescent="0.25">
      <c r="I309" s="126"/>
      <c r="J309" s="126"/>
      <c r="K309" s="126"/>
      <c r="L309" s="126"/>
      <c r="M309" s="126"/>
      <c r="N309" s="126"/>
      <c r="O309" s="126"/>
      <c r="P309" s="126"/>
      <c r="Q309" s="126"/>
      <c r="R309" s="126"/>
      <c r="S309" s="126"/>
    </row>
    <row r="310" spans="9:19" ht="15" x14ac:dyDescent="0.25">
      <c r="I310" s="126"/>
      <c r="J310" s="126"/>
      <c r="K310" s="126"/>
      <c r="L310" s="126"/>
      <c r="M310" s="126"/>
      <c r="N310" s="126"/>
      <c r="O310" s="126"/>
      <c r="P310" s="126"/>
      <c r="Q310" s="126"/>
      <c r="R310" s="126"/>
      <c r="S310" s="126"/>
    </row>
    <row r="311" spans="9:19" ht="15" x14ac:dyDescent="0.25">
      <c r="I311" s="126"/>
      <c r="J311" s="126"/>
      <c r="K311" s="126"/>
      <c r="L311" s="126"/>
      <c r="M311" s="126"/>
      <c r="N311" s="126"/>
      <c r="O311" s="126"/>
      <c r="P311" s="126"/>
      <c r="Q311" s="126"/>
      <c r="R311" s="126"/>
      <c r="S311" s="126"/>
    </row>
    <row r="312" spans="9:19" ht="15" x14ac:dyDescent="0.25">
      <c r="I312" s="126"/>
      <c r="J312" s="126"/>
      <c r="K312" s="126"/>
      <c r="L312" s="126"/>
      <c r="M312" s="126"/>
      <c r="N312" s="126"/>
      <c r="O312" s="126"/>
      <c r="P312" s="126"/>
      <c r="Q312" s="126"/>
      <c r="R312" s="126"/>
      <c r="S312" s="126"/>
    </row>
    <row r="313" spans="9:19" ht="15" x14ac:dyDescent="0.25">
      <c r="I313" s="126"/>
      <c r="J313" s="126"/>
      <c r="K313" s="126"/>
      <c r="L313" s="126"/>
      <c r="M313" s="126"/>
      <c r="N313" s="126"/>
      <c r="O313" s="126"/>
      <c r="P313" s="126"/>
      <c r="Q313" s="126"/>
      <c r="R313" s="126"/>
      <c r="S313" s="126"/>
    </row>
    <row r="314" spans="9:19" ht="15" x14ac:dyDescent="0.25">
      <c r="I314" s="126"/>
      <c r="J314" s="126"/>
      <c r="K314" s="126"/>
      <c r="L314" s="126"/>
      <c r="M314" s="126"/>
      <c r="N314" s="126"/>
      <c r="O314" s="126"/>
      <c r="P314" s="126"/>
      <c r="Q314" s="126"/>
      <c r="R314" s="126"/>
      <c r="S314" s="126"/>
    </row>
    <row r="315" spans="9:19" ht="15" x14ac:dyDescent="0.25">
      <c r="I315" s="126"/>
      <c r="J315" s="126"/>
      <c r="K315" s="126"/>
      <c r="L315" s="126"/>
      <c r="M315" s="126"/>
      <c r="N315" s="126"/>
      <c r="O315" s="126"/>
      <c r="P315" s="126"/>
      <c r="Q315" s="126"/>
      <c r="R315" s="126"/>
      <c r="S315" s="126"/>
    </row>
    <row r="316" spans="9:19" ht="15" x14ac:dyDescent="0.25">
      <c r="I316" s="126"/>
      <c r="J316" s="126"/>
      <c r="K316" s="126"/>
      <c r="L316" s="126"/>
      <c r="M316" s="126"/>
      <c r="N316" s="126"/>
      <c r="O316" s="126"/>
      <c r="P316" s="126"/>
      <c r="Q316" s="126"/>
      <c r="R316" s="126"/>
      <c r="S316" s="126"/>
    </row>
    <row r="317" spans="9:19" ht="15" x14ac:dyDescent="0.25">
      <c r="I317" s="126"/>
      <c r="J317" s="126"/>
      <c r="K317" s="126"/>
      <c r="L317" s="126"/>
      <c r="M317" s="126"/>
      <c r="N317" s="126"/>
      <c r="O317" s="126"/>
      <c r="P317" s="126"/>
      <c r="Q317" s="126"/>
      <c r="R317" s="126"/>
      <c r="S317" s="126"/>
    </row>
    <row r="318" spans="9:19" ht="15" x14ac:dyDescent="0.25">
      <c r="I318" s="126"/>
      <c r="J318" s="126"/>
      <c r="K318" s="126"/>
      <c r="L318" s="126"/>
      <c r="M318" s="126"/>
      <c r="N318" s="126"/>
      <c r="O318" s="126"/>
      <c r="P318" s="126"/>
      <c r="Q318" s="126"/>
      <c r="R318" s="126"/>
      <c r="S318" s="126"/>
    </row>
    <row r="319" spans="9:19" ht="15" x14ac:dyDescent="0.25">
      <c r="I319" s="126"/>
      <c r="J319" s="126"/>
      <c r="K319" s="126"/>
      <c r="L319" s="126"/>
      <c r="M319" s="126"/>
      <c r="N319" s="126"/>
      <c r="O319" s="126"/>
      <c r="P319" s="126"/>
      <c r="Q319" s="126"/>
      <c r="R319" s="126"/>
      <c r="S319" s="126"/>
    </row>
    <row r="320" spans="9:19" ht="15" x14ac:dyDescent="0.25">
      <c r="I320" s="126"/>
      <c r="J320" s="126"/>
      <c r="K320" s="126"/>
      <c r="L320" s="126"/>
      <c r="M320" s="126"/>
      <c r="N320" s="126"/>
      <c r="O320" s="126"/>
      <c r="P320" s="126"/>
      <c r="Q320" s="126"/>
      <c r="R320" s="126"/>
      <c r="S320" s="126"/>
    </row>
    <row r="321" spans="9:19" ht="15" x14ac:dyDescent="0.25">
      <c r="I321" s="126"/>
      <c r="J321" s="126"/>
      <c r="K321" s="126"/>
      <c r="L321" s="126"/>
      <c r="M321" s="126"/>
      <c r="N321" s="126"/>
      <c r="O321" s="126"/>
      <c r="P321" s="126"/>
      <c r="Q321" s="126"/>
      <c r="R321" s="126"/>
      <c r="S321" s="126"/>
    </row>
    <row r="322" spans="9:19" ht="15" x14ac:dyDescent="0.25">
      <c r="I322" s="126"/>
      <c r="J322" s="126"/>
      <c r="K322" s="126"/>
      <c r="L322" s="126"/>
      <c r="M322" s="126"/>
      <c r="N322" s="126"/>
      <c r="O322" s="126"/>
      <c r="P322" s="126"/>
      <c r="Q322" s="126"/>
      <c r="R322" s="126"/>
      <c r="S322" s="126"/>
    </row>
    <row r="323" spans="9:19" ht="15" x14ac:dyDescent="0.25">
      <c r="I323" s="126"/>
      <c r="J323" s="126"/>
      <c r="K323" s="126"/>
      <c r="L323" s="126"/>
      <c r="M323" s="126"/>
      <c r="N323" s="126"/>
      <c r="O323" s="126"/>
      <c r="P323" s="126"/>
      <c r="Q323" s="126"/>
      <c r="R323" s="126"/>
      <c r="S323" s="126"/>
    </row>
    <row r="324" spans="9:19" ht="15" x14ac:dyDescent="0.25">
      <c r="I324" s="126"/>
      <c r="J324" s="126"/>
      <c r="K324" s="126"/>
      <c r="L324" s="126"/>
      <c r="M324" s="126"/>
      <c r="N324" s="126"/>
      <c r="O324" s="126"/>
      <c r="P324" s="126"/>
      <c r="Q324" s="126"/>
      <c r="R324" s="126"/>
      <c r="S324" s="126"/>
    </row>
    <row r="325" spans="9:19" ht="15" x14ac:dyDescent="0.25">
      <c r="I325" s="126"/>
      <c r="J325" s="126"/>
      <c r="K325" s="126"/>
      <c r="L325" s="126"/>
      <c r="M325" s="126"/>
      <c r="N325" s="126"/>
      <c r="O325" s="126"/>
      <c r="P325" s="126"/>
      <c r="Q325" s="126"/>
      <c r="R325" s="126"/>
      <c r="S325" s="126"/>
    </row>
    <row r="326" spans="9:19" ht="15" x14ac:dyDescent="0.25">
      <c r="I326" s="126"/>
      <c r="J326" s="126"/>
      <c r="K326" s="126"/>
      <c r="L326" s="126"/>
      <c r="M326" s="126"/>
      <c r="N326" s="126"/>
      <c r="O326" s="126"/>
      <c r="P326" s="126"/>
      <c r="Q326" s="126"/>
      <c r="R326" s="126"/>
      <c r="S326" s="126"/>
    </row>
    <row r="327" spans="9:19" ht="15" x14ac:dyDescent="0.25">
      <c r="I327" s="126"/>
      <c r="J327" s="126"/>
      <c r="K327" s="126"/>
      <c r="L327" s="126"/>
      <c r="M327" s="126"/>
      <c r="N327" s="126"/>
      <c r="O327" s="126"/>
      <c r="P327" s="126"/>
      <c r="Q327" s="126"/>
      <c r="R327" s="126"/>
      <c r="S327" s="126"/>
    </row>
    <row r="328" spans="9:19" ht="15" x14ac:dyDescent="0.25">
      <c r="I328" s="126"/>
      <c r="J328" s="126"/>
      <c r="K328" s="126"/>
      <c r="L328" s="126"/>
      <c r="M328" s="126"/>
      <c r="N328" s="126"/>
      <c r="O328" s="126"/>
      <c r="P328" s="126"/>
      <c r="Q328" s="126"/>
      <c r="R328" s="126"/>
      <c r="S328" s="126"/>
    </row>
    <row r="329" spans="9:19" ht="15" x14ac:dyDescent="0.25">
      <c r="I329" s="126"/>
      <c r="J329" s="126"/>
      <c r="K329" s="126"/>
      <c r="L329" s="126"/>
      <c r="M329" s="126"/>
      <c r="N329" s="126"/>
      <c r="O329" s="126"/>
      <c r="P329" s="126"/>
      <c r="Q329" s="126"/>
      <c r="R329" s="126"/>
      <c r="S329" s="126"/>
    </row>
    <row r="330" spans="9:19" ht="15" x14ac:dyDescent="0.25">
      <c r="I330" s="126"/>
      <c r="J330" s="126"/>
      <c r="K330" s="126"/>
      <c r="L330" s="126"/>
      <c r="M330" s="126"/>
      <c r="N330" s="126"/>
      <c r="O330" s="126"/>
      <c r="P330" s="126"/>
      <c r="Q330" s="126"/>
      <c r="R330" s="126"/>
      <c r="S330" s="126"/>
    </row>
    <row r="331" spans="9:19" ht="15" x14ac:dyDescent="0.25">
      <c r="I331" s="126"/>
      <c r="J331" s="126"/>
      <c r="K331" s="126"/>
      <c r="L331" s="126"/>
      <c r="M331" s="126"/>
      <c r="N331" s="126"/>
      <c r="O331" s="126"/>
      <c r="P331" s="126"/>
      <c r="Q331" s="126"/>
      <c r="R331" s="126"/>
      <c r="S331" s="126"/>
    </row>
    <row r="332" spans="9:19" ht="15" x14ac:dyDescent="0.25">
      <c r="I332" s="126"/>
      <c r="J332" s="126"/>
      <c r="K332" s="126"/>
      <c r="L332" s="126"/>
      <c r="M332" s="126"/>
      <c r="N332" s="126"/>
      <c r="O332" s="126"/>
      <c r="P332" s="126"/>
      <c r="Q332" s="126"/>
      <c r="R332" s="126"/>
      <c r="S332" s="126"/>
    </row>
    <row r="333" spans="9:19" ht="15" x14ac:dyDescent="0.25">
      <c r="I333" s="126"/>
      <c r="J333" s="126"/>
      <c r="K333" s="126"/>
      <c r="L333" s="126"/>
      <c r="M333" s="126"/>
      <c r="N333" s="126"/>
      <c r="O333" s="126"/>
      <c r="P333" s="126"/>
      <c r="Q333" s="126"/>
      <c r="R333" s="126"/>
      <c r="S333" s="126"/>
    </row>
    <row r="334" spans="9:19" ht="15" x14ac:dyDescent="0.25">
      <c r="I334" s="126"/>
      <c r="J334" s="126"/>
      <c r="K334" s="126"/>
      <c r="L334" s="126"/>
      <c r="M334" s="126"/>
      <c r="N334" s="126"/>
      <c r="O334" s="126"/>
      <c r="P334" s="126"/>
      <c r="Q334" s="126"/>
      <c r="R334" s="126"/>
      <c r="S334" s="126"/>
    </row>
    <row r="335" spans="9:19" ht="15" x14ac:dyDescent="0.25">
      <c r="I335" s="126"/>
      <c r="J335" s="126"/>
      <c r="K335" s="126"/>
      <c r="L335" s="126"/>
      <c r="M335" s="126"/>
      <c r="N335" s="126"/>
      <c r="O335" s="126"/>
      <c r="P335" s="126"/>
      <c r="Q335" s="126"/>
      <c r="R335" s="126"/>
      <c r="S335" s="126"/>
    </row>
    <row r="336" spans="9:19" ht="15" x14ac:dyDescent="0.25">
      <c r="I336" s="126"/>
      <c r="J336" s="126"/>
      <c r="K336" s="126"/>
      <c r="L336" s="126"/>
      <c r="M336" s="126"/>
      <c r="N336" s="126"/>
      <c r="O336" s="126"/>
      <c r="P336" s="126"/>
      <c r="Q336" s="126"/>
      <c r="R336" s="126"/>
      <c r="S336" s="126"/>
    </row>
    <row r="337" spans="9:19" ht="15" x14ac:dyDescent="0.25">
      <c r="I337" s="126"/>
      <c r="J337" s="126"/>
      <c r="K337" s="126"/>
      <c r="L337" s="126"/>
      <c r="M337" s="126"/>
      <c r="N337" s="126"/>
      <c r="O337" s="126"/>
      <c r="P337" s="126"/>
      <c r="Q337" s="126"/>
      <c r="R337" s="126"/>
      <c r="S337" s="126"/>
    </row>
    <row r="338" spans="9:19" ht="15" x14ac:dyDescent="0.25">
      <c r="I338" s="126"/>
      <c r="J338" s="126"/>
      <c r="K338" s="126"/>
      <c r="L338" s="126"/>
      <c r="M338" s="126"/>
      <c r="N338" s="126"/>
      <c r="O338" s="126"/>
      <c r="P338" s="126"/>
      <c r="Q338" s="126"/>
      <c r="R338" s="126"/>
      <c r="S338" s="126"/>
    </row>
    <row r="339" spans="9:19" ht="15" x14ac:dyDescent="0.25">
      <c r="I339" s="126"/>
      <c r="J339" s="126"/>
      <c r="K339" s="126"/>
      <c r="L339" s="126"/>
      <c r="M339" s="126"/>
      <c r="N339" s="126"/>
      <c r="O339" s="126"/>
      <c r="P339" s="126"/>
      <c r="Q339" s="126"/>
      <c r="R339" s="126"/>
      <c r="S339" s="126"/>
    </row>
    <row r="340" spans="9:19" ht="15" x14ac:dyDescent="0.25">
      <c r="I340" s="126"/>
      <c r="J340" s="126"/>
      <c r="K340" s="126"/>
      <c r="L340" s="126"/>
      <c r="M340" s="126"/>
      <c r="N340" s="126"/>
      <c r="O340" s="126"/>
      <c r="P340" s="126"/>
      <c r="Q340" s="126"/>
      <c r="R340" s="126"/>
      <c r="S340" s="126"/>
    </row>
    <row r="341" spans="9:19" ht="15" x14ac:dyDescent="0.25">
      <c r="I341" s="126"/>
      <c r="J341" s="126"/>
      <c r="K341" s="126"/>
      <c r="L341" s="126"/>
      <c r="M341" s="126"/>
      <c r="N341" s="126"/>
      <c r="O341" s="126"/>
      <c r="P341" s="126"/>
      <c r="Q341" s="126"/>
      <c r="R341" s="126"/>
      <c r="S341" s="126"/>
    </row>
    <row r="342" spans="9:19" ht="15" x14ac:dyDescent="0.25">
      <c r="I342" s="126"/>
      <c r="J342" s="126"/>
      <c r="K342" s="126"/>
      <c r="L342" s="126"/>
      <c r="M342" s="126"/>
      <c r="N342" s="126"/>
      <c r="O342" s="126"/>
      <c r="P342" s="126"/>
      <c r="Q342" s="126"/>
      <c r="R342" s="126"/>
      <c r="S342" s="126"/>
    </row>
    <row r="343" spans="9:19" ht="15" x14ac:dyDescent="0.25">
      <c r="I343" s="126"/>
      <c r="J343" s="126"/>
      <c r="K343" s="126"/>
      <c r="L343" s="126"/>
      <c r="M343" s="126"/>
      <c r="N343" s="126"/>
      <c r="O343" s="126"/>
      <c r="P343" s="126"/>
      <c r="Q343" s="126"/>
      <c r="R343" s="126"/>
      <c r="S343" s="126"/>
    </row>
    <row r="344" spans="9:19" ht="15" x14ac:dyDescent="0.25">
      <c r="I344" s="126"/>
      <c r="J344" s="126"/>
      <c r="K344" s="126"/>
      <c r="L344" s="126"/>
      <c r="M344" s="126"/>
      <c r="N344" s="126"/>
      <c r="O344" s="126"/>
      <c r="P344" s="126"/>
      <c r="Q344" s="126"/>
      <c r="R344" s="126"/>
      <c r="S344" s="126"/>
    </row>
    <row r="345" spans="9:19" ht="15" x14ac:dyDescent="0.25">
      <c r="I345" s="126"/>
      <c r="J345" s="126"/>
      <c r="K345" s="126"/>
      <c r="L345" s="126"/>
      <c r="M345" s="126"/>
      <c r="N345" s="126"/>
      <c r="O345" s="126"/>
      <c r="P345" s="126"/>
      <c r="Q345" s="126"/>
      <c r="R345" s="126"/>
      <c r="S345" s="126"/>
    </row>
    <row r="346" spans="9:19" ht="15" x14ac:dyDescent="0.25">
      <c r="I346" s="126"/>
      <c r="J346" s="126"/>
      <c r="K346" s="126"/>
      <c r="L346" s="126"/>
      <c r="M346" s="126"/>
      <c r="N346" s="126"/>
      <c r="O346" s="126"/>
      <c r="P346" s="126"/>
      <c r="Q346" s="126"/>
      <c r="R346" s="126"/>
      <c r="S346" s="126"/>
    </row>
    <row r="347" spans="9:19" ht="15" x14ac:dyDescent="0.25">
      <c r="I347" s="126"/>
      <c r="J347" s="126"/>
      <c r="K347" s="126"/>
      <c r="L347" s="126"/>
      <c r="M347" s="126"/>
      <c r="N347" s="126"/>
      <c r="O347" s="126"/>
      <c r="P347" s="126"/>
      <c r="Q347" s="126"/>
      <c r="R347" s="126"/>
      <c r="S347" s="126"/>
    </row>
    <row r="348" spans="9:19" ht="15" x14ac:dyDescent="0.25">
      <c r="I348" s="126"/>
      <c r="J348" s="126"/>
      <c r="K348" s="126"/>
      <c r="L348" s="126"/>
      <c r="M348" s="126"/>
      <c r="N348" s="126"/>
      <c r="O348" s="126"/>
      <c r="P348" s="126"/>
      <c r="Q348" s="126"/>
      <c r="R348" s="126"/>
      <c r="S348" s="126"/>
    </row>
    <row r="349" spans="9:19" ht="15" x14ac:dyDescent="0.25">
      <c r="I349" s="126"/>
      <c r="J349" s="126"/>
      <c r="K349" s="126"/>
      <c r="L349" s="126"/>
      <c r="M349" s="126"/>
      <c r="N349" s="126"/>
      <c r="O349" s="126"/>
      <c r="P349" s="126"/>
      <c r="Q349" s="126"/>
      <c r="R349" s="126"/>
      <c r="S349" s="126"/>
    </row>
    <row r="350" spans="9:19" ht="15" x14ac:dyDescent="0.25">
      <c r="I350" s="126"/>
      <c r="J350" s="126"/>
      <c r="K350" s="126"/>
      <c r="L350" s="126"/>
      <c r="M350" s="126"/>
      <c r="N350" s="126"/>
      <c r="O350" s="126"/>
      <c r="P350" s="126"/>
      <c r="Q350" s="126"/>
      <c r="R350" s="126"/>
      <c r="S350" s="126"/>
    </row>
    <row r="351" spans="9:19" ht="15" x14ac:dyDescent="0.25">
      <c r="I351" s="126"/>
      <c r="J351" s="126"/>
      <c r="K351" s="126"/>
      <c r="L351" s="126"/>
      <c r="M351" s="126"/>
      <c r="N351" s="126"/>
      <c r="O351" s="126"/>
      <c r="P351" s="126"/>
      <c r="Q351" s="126"/>
      <c r="R351" s="126"/>
      <c r="S351" s="126"/>
    </row>
    <row r="352" spans="9:19" ht="15" x14ac:dyDescent="0.25">
      <c r="I352" s="126"/>
      <c r="J352" s="126"/>
      <c r="K352" s="126"/>
      <c r="L352" s="126"/>
      <c r="M352" s="126"/>
      <c r="N352" s="126"/>
      <c r="O352" s="126"/>
      <c r="P352" s="126"/>
      <c r="Q352" s="126"/>
      <c r="R352" s="126"/>
      <c r="S352" s="126"/>
    </row>
    <row r="353" spans="9:19" ht="15" x14ac:dyDescent="0.25">
      <c r="I353" s="126"/>
      <c r="J353" s="126"/>
      <c r="K353" s="126"/>
      <c r="L353" s="126"/>
      <c r="M353" s="126"/>
      <c r="N353" s="126"/>
      <c r="O353" s="126"/>
      <c r="P353" s="126"/>
      <c r="Q353" s="126"/>
      <c r="R353" s="126"/>
      <c r="S353" s="126"/>
    </row>
    <row r="354" spans="9:19" ht="15" x14ac:dyDescent="0.25">
      <c r="I354" s="126"/>
      <c r="J354" s="126"/>
      <c r="K354" s="126"/>
      <c r="L354" s="126"/>
      <c r="M354" s="126"/>
      <c r="N354" s="126"/>
      <c r="O354" s="126"/>
      <c r="P354" s="126"/>
      <c r="Q354" s="126"/>
      <c r="R354" s="126"/>
      <c r="S354" s="126"/>
    </row>
    <row r="355" spans="9:19" ht="15" x14ac:dyDescent="0.25">
      <c r="I355" s="126"/>
      <c r="J355" s="126"/>
      <c r="K355" s="126"/>
      <c r="L355" s="126"/>
      <c r="M355" s="126"/>
      <c r="N355" s="126"/>
      <c r="O355" s="126"/>
      <c r="P355" s="126"/>
      <c r="Q355" s="126"/>
      <c r="R355" s="126"/>
      <c r="S355" s="126"/>
    </row>
    <row r="356" spans="9:19" ht="15" x14ac:dyDescent="0.25">
      <c r="I356" s="126"/>
      <c r="J356" s="126"/>
      <c r="K356" s="126"/>
      <c r="L356" s="126"/>
      <c r="M356" s="126"/>
      <c r="N356" s="126"/>
      <c r="O356" s="126"/>
      <c r="P356" s="126"/>
      <c r="Q356" s="126"/>
      <c r="R356" s="126"/>
      <c r="S356" s="126"/>
    </row>
    <row r="357" spans="9:19" ht="15" x14ac:dyDescent="0.25">
      <c r="I357" s="126"/>
      <c r="J357" s="126"/>
      <c r="K357" s="126"/>
      <c r="L357" s="126"/>
      <c r="M357" s="126"/>
      <c r="N357" s="126"/>
      <c r="O357" s="126"/>
      <c r="P357" s="126"/>
      <c r="Q357" s="126"/>
      <c r="R357" s="126"/>
      <c r="S357" s="126"/>
    </row>
    <row r="358" spans="9:19" ht="15" x14ac:dyDescent="0.25">
      <c r="I358" s="126"/>
      <c r="J358" s="126"/>
      <c r="K358" s="126"/>
      <c r="L358" s="126"/>
      <c r="M358" s="126"/>
      <c r="N358" s="126"/>
      <c r="O358" s="126"/>
      <c r="P358" s="126"/>
      <c r="Q358" s="126"/>
      <c r="R358" s="126"/>
      <c r="S358" s="126"/>
    </row>
    <row r="359" spans="9:19" ht="15" x14ac:dyDescent="0.25">
      <c r="I359" s="126"/>
      <c r="J359" s="126"/>
      <c r="K359" s="126"/>
      <c r="L359" s="126"/>
      <c r="M359" s="126"/>
      <c r="N359" s="126"/>
      <c r="O359" s="126"/>
      <c r="P359" s="126"/>
      <c r="Q359" s="126"/>
      <c r="R359" s="126"/>
      <c r="S359" s="126"/>
    </row>
    <row r="360" spans="9:19" ht="15" x14ac:dyDescent="0.25">
      <c r="I360" s="126"/>
      <c r="J360" s="126"/>
      <c r="K360" s="126"/>
      <c r="L360" s="126"/>
      <c r="M360" s="126"/>
      <c r="N360" s="126"/>
      <c r="O360" s="126"/>
      <c r="P360" s="126"/>
      <c r="Q360" s="126"/>
      <c r="R360" s="126"/>
      <c r="S360" s="126"/>
    </row>
    <row r="361" spans="9:19" ht="15" x14ac:dyDescent="0.25">
      <c r="I361" s="126"/>
      <c r="J361" s="126"/>
      <c r="K361" s="126"/>
      <c r="L361" s="126"/>
      <c r="M361" s="126"/>
      <c r="N361" s="126"/>
      <c r="O361" s="126"/>
      <c r="P361" s="126"/>
      <c r="Q361" s="126"/>
      <c r="R361" s="126"/>
      <c r="S361" s="126"/>
    </row>
    <row r="362" spans="9:19" ht="15" x14ac:dyDescent="0.25">
      <c r="I362" s="126"/>
      <c r="J362" s="126"/>
      <c r="K362" s="126"/>
      <c r="L362" s="126"/>
      <c r="M362" s="126"/>
      <c r="N362" s="126"/>
      <c r="O362" s="126"/>
      <c r="P362" s="126"/>
      <c r="Q362" s="126"/>
      <c r="R362" s="126"/>
      <c r="S362" s="126"/>
    </row>
    <row r="363" spans="9:19" ht="15" x14ac:dyDescent="0.25">
      <c r="I363" s="126"/>
      <c r="J363" s="126"/>
      <c r="K363" s="126"/>
      <c r="L363" s="126"/>
      <c r="M363" s="126"/>
      <c r="N363" s="126"/>
      <c r="O363" s="126"/>
      <c r="P363" s="126"/>
      <c r="Q363" s="126"/>
      <c r="R363" s="126"/>
      <c r="S363" s="126"/>
    </row>
    <row r="364" spans="9:19" ht="15" x14ac:dyDescent="0.25">
      <c r="I364" s="126"/>
      <c r="J364" s="126"/>
      <c r="K364" s="126"/>
      <c r="L364" s="126"/>
      <c r="M364" s="126"/>
      <c r="N364" s="126"/>
      <c r="O364" s="126"/>
      <c r="P364" s="126"/>
      <c r="Q364" s="126"/>
      <c r="R364" s="126"/>
      <c r="S364" s="126"/>
    </row>
    <row r="365" spans="9:19" ht="15" x14ac:dyDescent="0.25">
      <c r="I365" s="126"/>
      <c r="J365" s="126"/>
      <c r="K365" s="126"/>
      <c r="L365" s="126"/>
      <c r="M365" s="126"/>
      <c r="N365" s="126"/>
      <c r="O365" s="126"/>
      <c r="P365" s="126"/>
      <c r="Q365" s="126"/>
      <c r="R365" s="126"/>
      <c r="S365" s="126"/>
    </row>
    <row r="366" spans="9:19" ht="15" x14ac:dyDescent="0.25">
      <c r="I366" s="126"/>
      <c r="J366" s="126"/>
      <c r="K366" s="126"/>
      <c r="L366" s="126"/>
      <c r="M366" s="126"/>
      <c r="N366" s="126"/>
      <c r="O366" s="126"/>
      <c r="P366" s="126"/>
      <c r="Q366" s="126"/>
      <c r="R366" s="126"/>
      <c r="S366" s="126"/>
    </row>
    <row r="367" spans="9:19" ht="15" x14ac:dyDescent="0.25">
      <c r="I367" s="126"/>
      <c r="J367" s="126"/>
      <c r="K367" s="126"/>
      <c r="L367" s="126"/>
      <c r="M367" s="126"/>
      <c r="N367" s="126"/>
      <c r="O367" s="126"/>
      <c r="P367" s="126"/>
      <c r="Q367" s="126"/>
      <c r="R367" s="126"/>
      <c r="S367" s="126"/>
    </row>
    <row r="368" spans="9:19" ht="15" x14ac:dyDescent="0.25">
      <c r="I368" s="126"/>
      <c r="J368" s="126"/>
      <c r="K368" s="126"/>
      <c r="L368" s="126"/>
      <c r="M368" s="126"/>
      <c r="N368" s="126"/>
      <c r="O368" s="126"/>
      <c r="P368" s="126"/>
      <c r="Q368" s="126"/>
      <c r="R368" s="126"/>
      <c r="S368" s="126"/>
    </row>
    <row r="369" spans="9:19" ht="15" x14ac:dyDescent="0.25">
      <c r="I369" s="126"/>
      <c r="J369" s="126"/>
      <c r="K369" s="126"/>
      <c r="L369" s="126"/>
      <c r="M369" s="126"/>
      <c r="N369" s="126"/>
      <c r="O369" s="126"/>
      <c r="P369" s="126"/>
      <c r="Q369" s="126"/>
      <c r="R369" s="126"/>
      <c r="S369" s="126"/>
    </row>
    <row r="370" spans="9:19" ht="15" x14ac:dyDescent="0.25">
      <c r="I370" s="126"/>
      <c r="J370" s="126"/>
      <c r="K370" s="126"/>
      <c r="L370" s="126"/>
      <c r="M370" s="126"/>
      <c r="N370" s="126"/>
      <c r="O370" s="126"/>
      <c r="P370" s="126"/>
      <c r="Q370" s="126"/>
      <c r="R370" s="126"/>
      <c r="S370" s="126"/>
    </row>
    <row r="371" spans="9:19" ht="15" x14ac:dyDescent="0.25">
      <c r="I371" s="126"/>
      <c r="J371" s="126"/>
      <c r="K371" s="126"/>
      <c r="L371" s="126"/>
      <c r="M371" s="126"/>
      <c r="N371" s="126"/>
      <c r="O371" s="126"/>
      <c r="P371" s="126"/>
      <c r="Q371" s="126"/>
      <c r="R371" s="126"/>
      <c r="S371" s="126"/>
    </row>
    <row r="372" spans="9:19" ht="15" x14ac:dyDescent="0.25">
      <c r="I372" s="126"/>
      <c r="J372" s="126"/>
      <c r="K372" s="126"/>
      <c r="L372" s="126"/>
      <c r="M372" s="126"/>
      <c r="N372" s="126"/>
      <c r="O372" s="126"/>
      <c r="P372" s="126"/>
      <c r="Q372" s="126"/>
      <c r="R372" s="126"/>
      <c r="S372" s="126"/>
    </row>
    <row r="373" spans="9:19" ht="15" x14ac:dyDescent="0.25">
      <c r="I373" s="126"/>
      <c r="J373" s="126"/>
      <c r="K373" s="126"/>
      <c r="L373" s="126"/>
      <c r="M373" s="126"/>
      <c r="N373" s="126"/>
      <c r="O373" s="126"/>
      <c r="P373" s="126"/>
      <c r="Q373" s="126"/>
      <c r="R373" s="126"/>
      <c r="S373" s="126"/>
    </row>
    <row r="374" spans="9:19" ht="15" x14ac:dyDescent="0.25">
      <c r="I374" s="126"/>
      <c r="J374" s="126"/>
      <c r="K374" s="126"/>
      <c r="L374" s="126"/>
      <c r="M374" s="126"/>
      <c r="N374" s="126"/>
      <c r="O374" s="126"/>
      <c r="P374" s="126"/>
      <c r="Q374" s="126"/>
      <c r="R374" s="126"/>
      <c r="S374" s="126"/>
    </row>
    <row r="375" spans="9:19" ht="15" x14ac:dyDescent="0.25">
      <c r="I375" s="126"/>
      <c r="J375" s="126"/>
      <c r="K375" s="126"/>
      <c r="L375" s="126"/>
      <c r="M375" s="126"/>
      <c r="N375" s="126"/>
      <c r="O375" s="126"/>
      <c r="P375" s="126"/>
      <c r="Q375" s="126"/>
      <c r="R375" s="126"/>
      <c r="S375" s="126"/>
    </row>
    <row r="376" spans="9:19" ht="15" x14ac:dyDescent="0.25">
      <c r="I376" s="126"/>
      <c r="J376" s="126"/>
      <c r="K376" s="126"/>
      <c r="L376" s="126"/>
      <c r="M376" s="126"/>
      <c r="N376" s="126"/>
      <c r="O376" s="126"/>
      <c r="P376" s="126"/>
      <c r="Q376" s="126"/>
      <c r="R376" s="126"/>
      <c r="S376" s="126"/>
    </row>
    <row r="377" spans="9:19" ht="15" x14ac:dyDescent="0.25">
      <c r="I377" s="126"/>
      <c r="J377" s="126"/>
      <c r="K377" s="126"/>
      <c r="L377" s="126"/>
      <c r="M377" s="126"/>
      <c r="N377" s="126"/>
      <c r="O377" s="126"/>
      <c r="P377" s="126"/>
      <c r="Q377" s="126"/>
      <c r="R377" s="126"/>
      <c r="S377" s="126"/>
    </row>
    <row r="378" spans="9:19" ht="15" x14ac:dyDescent="0.25">
      <c r="I378" s="126"/>
      <c r="J378" s="126"/>
      <c r="K378" s="126"/>
      <c r="L378" s="126"/>
      <c r="M378" s="126"/>
      <c r="N378" s="126"/>
      <c r="O378" s="126"/>
      <c r="P378" s="126"/>
      <c r="Q378" s="126"/>
      <c r="R378" s="126"/>
      <c r="S378" s="126"/>
    </row>
    <row r="379" spans="9:19" ht="15" x14ac:dyDescent="0.25">
      <c r="I379" s="126"/>
      <c r="J379" s="126"/>
      <c r="K379" s="126"/>
      <c r="L379" s="126"/>
      <c r="M379" s="126"/>
      <c r="N379" s="126"/>
      <c r="O379" s="126"/>
      <c r="P379" s="126"/>
      <c r="Q379" s="126"/>
      <c r="R379" s="126"/>
      <c r="S379" s="126"/>
    </row>
    <row r="380" spans="9:19" ht="15" x14ac:dyDescent="0.25">
      <c r="I380" s="126"/>
      <c r="J380" s="126"/>
      <c r="K380" s="126"/>
      <c r="L380" s="126"/>
      <c r="M380" s="126"/>
      <c r="N380" s="126"/>
      <c r="O380" s="126"/>
      <c r="P380" s="126"/>
      <c r="Q380" s="126"/>
      <c r="R380" s="126"/>
      <c r="S380" s="126"/>
    </row>
    <row r="381" spans="9:19" ht="15" x14ac:dyDescent="0.25">
      <c r="I381" s="126"/>
      <c r="J381" s="126"/>
      <c r="K381" s="126"/>
      <c r="L381" s="126"/>
      <c r="M381" s="126"/>
      <c r="N381" s="126"/>
      <c r="O381" s="126"/>
      <c r="P381" s="126"/>
      <c r="Q381" s="126"/>
      <c r="R381" s="126"/>
      <c r="S381" s="126"/>
    </row>
    <row r="382" spans="9:19" ht="15" x14ac:dyDescent="0.25">
      <c r="I382" s="126"/>
      <c r="J382" s="126"/>
      <c r="K382" s="126"/>
      <c r="L382" s="126"/>
      <c r="M382" s="126"/>
      <c r="N382" s="126"/>
      <c r="O382" s="126"/>
      <c r="P382" s="126"/>
      <c r="Q382" s="126"/>
      <c r="R382" s="126"/>
      <c r="S382" s="126"/>
    </row>
    <row r="383" spans="9:19" ht="15" x14ac:dyDescent="0.25">
      <c r="I383" s="126"/>
      <c r="J383" s="126"/>
      <c r="K383" s="126"/>
      <c r="L383" s="126"/>
      <c r="M383" s="126"/>
      <c r="N383" s="126"/>
      <c r="O383" s="126"/>
      <c r="P383" s="126"/>
      <c r="Q383" s="126"/>
      <c r="R383" s="126"/>
      <c r="S383" s="126"/>
    </row>
    <row r="384" spans="9:19" ht="15" x14ac:dyDescent="0.25">
      <c r="I384" s="126"/>
      <c r="J384" s="126"/>
      <c r="K384" s="126"/>
      <c r="L384" s="126"/>
      <c r="M384" s="126"/>
      <c r="N384" s="126"/>
      <c r="O384" s="126"/>
      <c r="P384" s="126"/>
      <c r="Q384" s="126"/>
      <c r="R384" s="126"/>
      <c r="S384" s="126"/>
    </row>
    <row r="385" spans="9:19" ht="15" x14ac:dyDescent="0.25">
      <c r="I385" s="126"/>
      <c r="J385" s="126"/>
      <c r="K385" s="126"/>
      <c r="L385" s="126"/>
      <c r="M385" s="126"/>
      <c r="N385" s="126"/>
      <c r="O385" s="126"/>
      <c r="P385" s="126"/>
      <c r="Q385" s="126"/>
      <c r="R385" s="126"/>
      <c r="S385" s="126"/>
    </row>
    <row r="386" spans="9:19" ht="15" x14ac:dyDescent="0.25">
      <c r="I386" s="126"/>
      <c r="J386" s="126"/>
      <c r="K386" s="126"/>
      <c r="L386" s="126"/>
      <c r="M386" s="126"/>
      <c r="N386" s="126"/>
      <c r="O386" s="126"/>
      <c r="P386" s="126"/>
      <c r="Q386" s="126"/>
      <c r="R386" s="126"/>
      <c r="S386" s="126"/>
    </row>
    <row r="387" spans="9:19" ht="15" x14ac:dyDescent="0.25">
      <c r="I387" s="126"/>
      <c r="J387" s="126"/>
      <c r="K387" s="126"/>
      <c r="L387" s="126"/>
      <c r="M387" s="126"/>
      <c r="N387" s="126"/>
      <c r="O387" s="126"/>
      <c r="P387" s="126"/>
      <c r="Q387" s="126"/>
      <c r="R387" s="126"/>
      <c r="S387" s="126"/>
    </row>
    <row r="388" spans="9:19" ht="15" x14ac:dyDescent="0.25">
      <c r="I388" s="126"/>
      <c r="J388" s="126"/>
      <c r="K388" s="126"/>
      <c r="L388" s="126"/>
      <c r="M388" s="126"/>
      <c r="N388" s="126"/>
      <c r="O388" s="126"/>
      <c r="P388" s="126"/>
      <c r="Q388" s="126"/>
      <c r="R388" s="126"/>
      <c r="S388" s="126"/>
    </row>
    <row r="389" spans="9:19" ht="15" x14ac:dyDescent="0.25">
      <c r="I389" s="126"/>
      <c r="J389" s="126"/>
      <c r="K389" s="126"/>
      <c r="L389" s="126"/>
      <c r="M389" s="126"/>
      <c r="N389" s="126"/>
      <c r="O389" s="126"/>
      <c r="P389" s="126"/>
      <c r="Q389" s="126"/>
      <c r="R389" s="126"/>
      <c r="S389" s="126"/>
    </row>
    <row r="390" spans="9:19" ht="15" x14ac:dyDescent="0.25">
      <c r="I390" s="126"/>
      <c r="J390" s="126"/>
      <c r="K390" s="126"/>
      <c r="L390" s="126"/>
      <c r="M390" s="126"/>
      <c r="N390" s="126"/>
      <c r="O390" s="126"/>
      <c r="P390" s="126"/>
      <c r="Q390" s="126"/>
      <c r="R390" s="126"/>
      <c r="S390" s="126"/>
    </row>
    <row r="391" spans="9:19" ht="15" x14ac:dyDescent="0.25">
      <c r="I391" s="126"/>
      <c r="J391" s="126"/>
      <c r="K391" s="126"/>
      <c r="L391" s="126"/>
      <c r="M391" s="126"/>
      <c r="N391" s="126"/>
      <c r="O391" s="126"/>
      <c r="P391" s="126"/>
      <c r="Q391" s="126"/>
      <c r="R391" s="126"/>
      <c r="S391" s="126"/>
    </row>
    <row r="392" spans="9:19" ht="15" x14ac:dyDescent="0.25">
      <c r="I392" s="126"/>
      <c r="J392" s="126"/>
      <c r="K392" s="126"/>
      <c r="L392" s="126"/>
      <c r="M392" s="126"/>
      <c r="N392" s="126"/>
      <c r="O392" s="126"/>
      <c r="P392" s="126"/>
      <c r="Q392" s="126"/>
      <c r="R392" s="126"/>
      <c r="S392" s="126"/>
    </row>
    <row r="393" spans="9:19" ht="15" x14ac:dyDescent="0.25">
      <c r="I393" s="126"/>
      <c r="J393" s="126"/>
      <c r="K393" s="126"/>
      <c r="L393" s="126"/>
      <c r="M393" s="126"/>
      <c r="N393" s="126"/>
      <c r="O393" s="126"/>
      <c r="P393" s="126"/>
      <c r="Q393" s="126"/>
      <c r="R393" s="126"/>
      <c r="S393" s="126"/>
    </row>
    <row r="394" spans="9:19" ht="15" x14ac:dyDescent="0.25">
      <c r="I394" s="126"/>
      <c r="J394" s="126"/>
      <c r="K394" s="126"/>
      <c r="L394" s="126"/>
      <c r="M394" s="126"/>
      <c r="N394" s="126"/>
      <c r="O394" s="126"/>
      <c r="P394" s="126"/>
      <c r="Q394" s="126"/>
      <c r="R394" s="126"/>
      <c r="S394" s="126"/>
    </row>
    <row r="395" spans="9:19" ht="15" x14ac:dyDescent="0.25">
      <c r="I395" s="126"/>
      <c r="J395" s="126"/>
      <c r="K395" s="126"/>
      <c r="L395" s="126"/>
      <c r="M395" s="126"/>
      <c r="N395" s="126"/>
      <c r="O395" s="126"/>
      <c r="P395" s="126"/>
      <c r="Q395" s="126"/>
      <c r="R395" s="126"/>
      <c r="S395" s="126"/>
    </row>
    <row r="396" spans="9:19" ht="15" x14ac:dyDescent="0.25">
      <c r="I396" s="126"/>
      <c r="J396" s="126"/>
      <c r="K396" s="126"/>
      <c r="L396" s="126"/>
      <c r="M396" s="126"/>
      <c r="N396" s="126"/>
      <c r="O396" s="126"/>
      <c r="P396" s="126"/>
      <c r="Q396" s="126"/>
      <c r="R396" s="126"/>
      <c r="S396" s="126"/>
    </row>
    <row r="397" spans="9:19" ht="15" x14ac:dyDescent="0.25">
      <c r="I397" s="126"/>
      <c r="J397" s="126"/>
      <c r="K397" s="126"/>
      <c r="L397" s="126"/>
      <c r="M397" s="126"/>
      <c r="N397" s="126"/>
      <c r="O397" s="126"/>
      <c r="P397" s="126"/>
      <c r="Q397" s="126"/>
      <c r="R397" s="126"/>
      <c r="S397" s="126"/>
    </row>
    <row r="398" spans="9:19" ht="15" x14ac:dyDescent="0.25">
      <c r="I398" s="126"/>
      <c r="J398" s="126"/>
      <c r="K398" s="126"/>
      <c r="L398" s="126"/>
      <c r="M398" s="126"/>
      <c r="N398" s="126"/>
      <c r="O398" s="126"/>
      <c r="P398" s="126"/>
      <c r="Q398" s="126"/>
      <c r="R398" s="126"/>
      <c r="S398" s="126"/>
    </row>
    <row r="399" spans="9:19" ht="15" x14ac:dyDescent="0.25">
      <c r="I399" s="126"/>
      <c r="J399" s="126"/>
      <c r="K399" s="126"/>
      <c r="L399" s="126"/>
      <c r="M399" s="126"/>
      <c r="N399" s="126"/>
      <c r="O399" s="126"/>
      <c r="P399" s="126"/>
      <c r="Q399" s="126"/>
      <c r="R399" s="126"/>
      <c r="S399" s="126"/>
    </row>
    <row r="400" spans="9:19" ht="15" x14ac:dyDescent="0.25">
      <c r="I400" s="126"/>
      <c r="J400" s="126"/>
      <c r="K400" s="126"/>
      <c r="L400" s="126"/>
      <c r="M400" s="126"/>
      <c r="N400" s="126"/>
      <c r="O400" s="126"/>
      <c r="P400" s="126"/>
      <c r="Q400" s="126"/>
      <c r="R400" s="126"/>
      <c r="S400" s="126"/>
    </row>
    <row r="401" spans="9:19" ht="15" x14ac:dyDescent="0.25">
      <c r="I401" s="126"/>
      <c r="J401" s="126"/>
      <c r="K401" s="126"/>
      <c r="L401" s="126"/>
      <c r="M401" s="126"/>
      <c r="N401" s="126"/>
      <c r="O401" s="126"/>
      <c r="P401" s="126"/>
      <c r="Q401" s="126"/>
      <c r="R401" s="126"/>
      <c r="S401" s="126"/>
    </row>
    <row r="402" spans="9:19" ht="15" x14ac:dyDescent="0.25">
      <c r="I402" s="126"/>
      <c r="J402" s="126"/>
      <c r="K402" s="126"/>
      <c r="L402" s="126"/>
      <c r="M402" s="126"/>
      <c r="N402" s="126"/>
      <c r="O402" s="126"/>
      <c r="P402" s="126"/>
      <c r="Q402" s="126"/>
      <c r="R402" s="126"/>
      <c r="S402" s="126"/>
    </row>
    <row r="403" spans="9:19" ht="15" x14ac:dyDescent="0.25">
      <c r="I403" s="126"/>
      <c r="J403" s="126"/>
      <c r="K403" s="126"/>
      <c r="L403" s="126"/>
      <c r="M403" s="126"/>
      <c r="N403" s="126"/>
      <c r="O403" s="126"/>
      <c r="P403" s="126"/>
      <c r="Q403" s="126"/>
      <c r="R403" s="126"/>
      <c r="S403" s="126"/>
    </row>
    <row r="404" spans="9:19" ht="15" x14ac:dyDescent="0.25">
      <c r="I404" s="126"/>
      <c r="J404" s="126"/>
      <c r="K404" s="126"/>
      <c r="L404" s="126"/>
      <c r="M404" s="126"/>
      <c r="N404" s="126"/>
      <c r="O404" s="126"/>
      <c r="P404" s="126"/>
      <c r="Q404" s="126"/>
      <c r="R404" s="126"/>
      <c r="S404" s="126"/>
    </row>
    <row r="405" spans="9:19" ht="15" x14ac:dyDescent="0.25">
      <c r="I405" s="126"/>
      <c r="J405" s="126"/>
      <c r="K405" s="126"/>
      <c r="L405" s="126"/>
      <c r="M405" s="126"/>
      <c r="N405" s="126"/>
      <c r="O405" s="126"/>
      <c r="P405" s="126"/>
      <c r="Q405" s="126"/>
      <c r="R405" s="126"/>
      <c r="S405" s="126"/>
    </row>
    <row r="406" spans="9:19" ht="15" x14ac:dyDescent="0.25">
      <c r="I406" s="126"/>
      <c r="J406" s="126"/>
      <c r="K406" s="126"/>
      <c r="L406" s="126"/>
      <c r="M406" s="126"/>
      <c r="N406" s="126"/>
      <c r="O406" s="126"/>
      <c r="P406" s="126"/>
      <c r="Q406" s="126"/>
      <c r="R406" s="126"/>
      <c r="S406" s="126"/>
    </row>
    <row r="407" spans="9:19" ht="15" x14ac:dyDescent="0.25">
      <c r="I407" s="126"/>
      <c r="J407" s="126"/>
      <c r="K407" s="126"/>
      <c r="L407" s="126"/>
      <c r="M407" s="126"/>
      <c r="N407" s="126"/>
      <c r="O407" s="126"/>
      <c r="P407" s="126"/>
      <c r="Q407" s="126"/>
      <c r="R407" s="126"/>
      <c r="S407" s="126"/>
    </row>
    <row r="408" spans="9:19" ht="15" x14ac:dyDescent="0.25">
      <c r="I408" s="126"/>
      <c r="J408" s="126"/>
      <c r="K408" s="126"/>
      <c r="L408" s="126"/>
      <c r="M408" s="126"/>
      <c r="N408" s="126"/>
      <c r="O408" s="126"/>
      <c r="P408" s="126"/>
      <c r="Q408" s="126"/>
      <c r="R408" s="126"/>
      <c r="S408" s="126"/>
    </row>
    <row r="409" spans="9:19" ht="15" x14ac:dyDescent="0.25">
      <c r="I409" s="126"/>
      <c r="J409" s="126"/>
      <c r="K409" s="126"/>
      <c r="L409" s="126"/>
      <c r="M409" s="126"/>
      <c r="N409" s="126"/>
      <c r="O409" s="126"/>
      <c r="P409" s="126"/>
      <c r="Q409" s="126"/>
      <c r="R409" s="126"/>
      <c r="S409" s="126"/>
    </row>
    <row r="410" spans="9:19" ht="15" x14ac:dyDescent="0.25">
      <c r="I410" s="126"/>
      <c r="J410" s="126"/>
      <c r="K410" s="126"/>
      <c r="L410" s="126"/>
      <c r="M410" s="126"/>
      <c r="N410" s="126"/>
      <c r="O410" s="126"/>
      <c r="P410" s="126"/>
      <c r="Q410" s="126"/>
      <c r="R410" s="126"/>
      <c r="S410" s="126"/>
    </row>
    <row r="411" spans="9:19" ht="15" x14ac:dyDescent="0.25">
      <c r="I411" s="126"/>
      <c r="J411" s="126"/>
      <c r="K411" s="126"/>
      <c r="L411" s="126"/>
      <c r="M411" s="126"/>
      <c r="N411" s="126"/>
      <c r="O411" s="126"/>
      <c r="P411" s="126"/>
      <c r="Q411" s="126"/>
      <c r="R411" s="126"/>
      <c r="S411" s="126"/>
    </row>
    <row r="412" spans="9:19" ht="15" x14ac:dyDescent="0.25">
      <c r="I412" s="126"/>
      <c r="J412" s="126"/>
      <c r="K412" s="126"/>
      <c r="L412" s="126"/>
      <c r="M412" s="126"/>
      <c r="N412" s="126"/>
      <c r="O412" s="126"/>
      <c r="P412" s="126"/>
      <c r="Q412" s="126"/>
      <c r="R412" s="126"/>
      <c r="S412" s="126"/>
    </row>
    <row r="413" spans="9:19" ht="15" x14ac:dyDescent="0.25">
      <c r="I413" s="126"/>
      <c r="J413" s="126"/>
      <c r="K413" s="126"/>
      <c r="L413" s="126"/>
      <c r="M413" s="126"/>
      <c r="N413" s="126"/>
      <c r="O413" s="126"/>
      <c r="P413" s="126"/>
      <c r="Q413" s="126"/>
      <c r="R413" s="126"/>
      <c r="S413" s="126"/>
    </row>
    <row r="414" spans="9:19" ht="15" x14ac:dyDescent="0.25">
      <c r="I414" s="126"/>
      <c r="J414" s="126"/>
      <c r="K414" s="126"/>
      <c r="L414" s="126"/>
      <c r="M414" s="126"/>
      <c r="N414" s="126"/>
      <c r="O414" s="126"/>
      <c r="P414" s="126"/>
      <c r="Q414" s="126"/>
      <c r="R414" s="126"/>
      <c r="S414" s="126"/>
    </row>
    <row r="415" spans="9:19" ht="15" x14ac:dyDescent="0.25">
      <c r="I415" s="126"/>
      <c r="J415" s="126"/>
      <c r="K415" s="126"/>
      <c r="L415" s="126"/>
      <c r="M415" s="126"/>
      <c r="N415" s="126"/>
      <c r="O415" s="126"/>
      <c r="P415" s="126"/>
      <c r="Q415" s="126"/>
      <c r="R415" s="126"/>
      <c r="S415" s="126"/>
    </row>
    <row r="416" spans="9:19" ht="15" x14ac:dyDescent="0.25">
      <c r="I416" s="126"/>
      <c r="J416" s="126"/>
      <c r="K416" s="126"/>
      <c r="L416" s="126"/>
      <c r="M416" s="126"/>
      <c r="N416" s="126"/>
      <c r="O416" s="126"/>
      <c r="P416" s="126"/>
      <c r="Q416" s="126"/>
      <c r="R416" s="126"/>
      <c r="S416" s="126"/>
    </row>
    <row r="417" spans="9:19" ht="15" x14ac:dyDescent="0.25">
      <c r="I417" s="126"/>
      <c r="J417" s="126"/>
      <c r="K417" s="126"/>
      <c r="L417" s="126"/>
      <c r="M417" s="126"/>
      <c r="N417" s="126"/>
      <c r="O417" s="126"/>
      <c r="P417" s="126"/>
      <c r="Q417" s="126"/>
      <c r="R417" s="126"/>
      <c r="S417" s="126"/>
    </row>
    <row r="418" spans="9:19" ht="15" x14ac:dyDescent="0.25">
      <c r="I418" s="126"/>
      <c r="J418" s="126"/>
      <c r="K418" s="126"/>
      <c r="L418" s="126"/>
      <c r="M418" s="126"/>
      <c r="N418" s="126"/>
      <c r="O418" s="126"/>
      <c r="P418" s="126"/>
      <c r="Q418" s="126"/>
      <c r="R418" s="126"/>
      <c r="S418" s="126"/>
    </row>
    <row r="419" spans="9:19" ht="15" x14ac:dyDescent="0.25">
      <c r="I419" s="126"/>
      <c r="J419" s="126"/>
      <c r="K419" s="126"/>
      <c r="L419" s="126"/>
      <c r="M419" s="126"/>
      <c r="N419" s="126"/>
      <c r="O419" s="126"/>
      <c r="P419" s="126"/>
      <c r="Q419" s="126"/>
      <c r="R419" s="126"/>
      <c r="S419" s="126"/>
    </row>
    <row r="420" spans="9:19" ht="15" x14ac:dyDescent="0.25">
      <c r="I420" s="126"/>
      <c r="J420" s="126"/>
      <c r="K420" s="126"/>
      <c r="L420" s="126"/>
      <c r="M420" s="126"/>
      <c r="N420" s="126"/>
      <c r="O420" s="126"/>
      <c r="P420" s="126"/>
      <c r="Q420" s="126"/>
      <c r="R420" s="126"/>
      <c r="S420" s="126"/>
    </row>
    <row r="421" spans="9:19" ht="15" x14ac:dyDescent="0.25">
      <c r="I421" s="126"/>
      <c r="J421" s="126"/>
      <c r="K421" s="126"/>
      <c r="L421" s="126"/>
      <c r="M421" s="126"/>
      <c r="N421" s="126"/>
      <c r="O421" s="126"/>
      <c r="P421" s="126"/>
      <c r="Q421" s="126"/>
      <c r="R421" s="126"/>
      <c r="S421" s="126"/>
    </row>
    <row r="422" spans="9:19" ht="15" x14ac:dyDescent="0.25">
      <c r="I422" s="126"/>
      <c r="J422" s="126"/>
      <c r="K422" s="126"/>
      <c r="L422" s="126"/>
      <c r="M422" s="126"/>
      <c r="N422" s="126"/>
      <c r="O422" s="126"/>
      <c r="P422" s="126"/>
      <c r="Q422" s="126"/>
      <c r="R422" s="126"/>
      <c r="S422" s="126"/>
    </row>
    <row r="423" spans="9:19" ht="15" x14ac:dyDescent="0.25">
      <c r="I423" s="126"/>
      <c r="J423" s="126"/>
      <c r="K423" s="126"/>
      <c r="L423" s="126"/>
      <c r="M423" s="126"/>
      <c r="N423" s="126"/>
      <c r="O423" s="126"/>
      <c r="P423" s="126"/>
      <c r="Q423" s="126"/>
      <c r="R423" s="126"/>
      <c r="S423" s="126"/>
    </row>
    <row r="424" spans="9:19" ht="15" x14ac:dyDescent="0.25">
      <c r="I424" s="126"/>
      <c r="J424" s="126"/>
      <c r="K424" s="126"/>
      <c r="L424" s="126"/>
      <c r="M424" s="126"/>
      <c r="N424" s="126"/>
      <c r="O424" s="126"/>
      <c r="P424" s="126"/>
      <c r="Q424" s="126"/>
      <c r="R424" s="126"/>
      <c r="S424" s="126"/>
    </row>
    <row r="425" spans="9:19" ht="15" x14ac:dyDescent="0.25">
      <c r="I425" s="126"/>
      <c r="J425" s="126"/>
      <c r="K425" s="126"/>
      <c r="L425" s="126"/>
      <c r="M425" s="126"/>
      <c r="N425" s="126"/>
      <c r="O425" s="126"/>
      <c r="P425" s="126"/>
      <c r="Q425" s="126"/>
      <c r="R425" s="126"/>
      <c r="S425" s="126"/>
    </row>
    <row r="426" spans="9:19" ht="15" x14ac:dyDescent="0.25">
      <c r="I426" s="126"/>
      <c r="J426" s="126"/>
      <c r="K426" s="126"/>
      <c r="L426" s="126"/>
      <c r="M426" s="126"/>
      <c r="N426" s="126"/>
      <c r="O426" s="126"/>
      <c r="P426" s="126"/>
      <c r="Q426" s="126"/>
      <c r="R426" s="126"/>
      <c r="S426" s="126"/>
    </row>
    <row r="427" spans="9:19" ht="15" x14ac:dyDescent="0.25">
      <c r="I427" s="126"/>
      <c r="J427" s="126"/>
      <c r="K427" s="126"/>
      <c r="L427" s="126"/>
      <c r="M427" s="126"/>
      <c r="N427" s="126"/>
      <c r="O427" s="126"/>
      <c r="P427" s="126"/>
      <c r="Q427" s="126"/>
      <c r="R427" s="126"/>
      <c r="S427" s="126"/>
    </row>
    <row r="428" spans="9:19" ht="15" x14ac:dyDescent="0.25">
      <c r="I428" s="126"/>
      <c r="J428" s="126"/>
      <c r="K428" s="126"/>
      <c r="L428" s="126"/>
      <c r="M428" s="126"/>
      <c r="N428" s="126"/>
      <c r="O428" s="126"/>
      <c r="P428" s="126"/>
      <c r="Q428" s="126"/>
      <c r="R428" s="126"/>
      <c r="S428" s="126"/>
    </row>
    <row r="429" spans="9:19" ht="15" x14ac:dyDescent="0.25">
      <c r="I429" s="126"/>
      <c r="J429" s="126"/>
      <c r="K429" s="126"/>
      <c r="L429" s="126"/>
      <c r="M429" s="126"/>
      <c r="N429" s="126"/>
      <c r="O429" s="126"/>
      <c r="P429" s="126"/>
      <c r="Q429" s="126"/>
      <c r="R429" s="126"/>
      <c r="S429" s="126"/>
    </row>
    <row r="430" spans="9:19" ht="15" x14ac:dyDescent="0.25">
      <c r="I430" s="126"/>
      <c r="J430" s="126"/>
      <c r="K430" s="126"/>
      <c r="L430" s="126"/>
      <c r="M430" s="126"/>
      <c r="N430" s="126"/>
      <c r="O430" s="126"/>
      <c r="P430" s="126"/>
      <c r="Q430" s="126"/>
      <c r="R430" s="126"/>
      <c r="S430" s="126"/>
    </row>
    <row r="431" spans="9:19" ht="15" x14ac:dyDescent="0.25">
      <c r="I431" s="126"/>
      <c r="J431" s="126"/>
      <c r="K431" s="126"/>
      <c r="L431" s="126"/>
      <c r="M431" s="126"/>
      <c r="N431" s="126"/>
      <c r="O431" s="126"/>
      <c r="P431" s="126"/>
      <c r="Q431" s="126"/>
      <c r="R431" s="126"/>
      <c r="S431" s="126"/>
    </row>
    <row r="432" spans="9:19" ht="15" x14ac:dyDescent="0.25">
      <c r="I432" s="126"/>
      <c r="J432" s="126"/>
      <c r="K432" s="126"/>
      <c r="L432" s="126"/>
      <c r="M432" s="126"/>
      <c r="N432" s="126"/>
      <c r="O432" s="126"/>
      <c r="P432" s="126"/>
      <c r="Q432" s="126"/>
      <c r="R432" s="126"/>
      <c r="S432" s="126"/>
    </row>
    <row r="433" spans="9:19" ht="15" x14ac:dyDescent="0.25">
      <c r="I433" s="126"/>
      <c r="J433" s="126"/>
      <c r="K433" s="126"/>
      <c r="L433" s="126"/>
      <c r="M433" s="126"/>
      <c r="N433" s="126"/>
      <c r="O433" s="126"/>
      <c r="P433" s="126"/>
      <c r="Q433" s="126"/>
      <c r="R433" s="126"/>
      <c r="S433" s="126"/>
    </row>
    <row r="434" spans="9:19" ht="15" x14ac:dyDescent="0.25">
      <c r="I434" s="126"/>
      <c r="J434" s="126"/>
      <c r="K434" s="126"/>
      <c r="L434" s="126"/>
      <c r="M434" s="126"/>
      <c r="N434" s="126"/>
      <c r="O434" s="126"/>
      <c r="P434" s="126"/>
      <c r="Q434" s="126"/>
      <c r="R434" s="126"/>
      <c r="S434" s="126"/>
    </row>
    <row r="435" spans="9:19" ht="15" x14ac:dyDescent="0.25">
      <c r="I435" s="126"/>
      <c r="J435" s="126"/>
      <c r="K435" s="126"/>
      <c r="L435" s="126"/>
      <c r="M435" s="126"/>
      <c r="N435" s="126"/>
      <c r="O435" s="126"/>
      <c r="P435" s="126"/>
      <c r="Q435" s="126"/>
      <c r="R435" s="126"/>
      <c r="S435" s="126"/>
    </row>
    <row r="436" spans="9:19" ht="15" x14ac:dyDescent="0.25">
      <c r="I436" s="126"/>
      <c r="J436" s="126"/>
      <c r="K436" s="126"/>
      <c r="L436" s="126"/>
      <c r="M436" s="126"/>
      <c r="N436" s="126"/>
      <c r="O436" s="126"/>
      <c r="P436" s="126"/>
      <c r="Q436" s="126"/>
      <c r="R436" s="126"/>
      <c r="S436" s="126"/>
    </row>
    <row r="437" spans="9:19" ht="15" x14ac:dyDescent="0.25">
      <c r="I437" s="126"/>
      <c r="J437" s="126"/>
      <c r="K437" s="126"/>
      <c r="L437" s="126"/>
      <c r="M437" s="126"/>
      <c r="N437" s="126"/>
      <c r="O437" s="126"/>
      <c r="P437" s="126"/>
      <c r="Q437" s="126"/>
      <c r="R437" s="126"/>
      <c r="S437" s="126"/>
    </row>
    <row r="438" spans="9:19" ht="15" x14ac:dyDescent="0.25">
      <c r="I438" s="126"/>
      <c r="J438" s="126"/>
      <c r="K438" s="126"/>
      <c r="L438" s="126"/>
      <c r="M438" s="126"/>
      <c r="N438" s="126"/>
      <c r="O438" s="126"/>
      <c r="P438" s="126"/>
      <c r="Q438" s="126"/>
      <c r="R438" s="126"/>
      <c r="S438" s="126"/>
    </row>
    <row r="439" spans="9:19" ht="15" x14ac:dyDescent="0.25">
      <c r="I439" s="126"/>
      <c r="J439" s="126"/>
      <c r="K439" s="126"/>
      <c r="L439" s="126"/>
      <c r="M439" s="126"/>
      <c r="N439" s="126"/>
      <c r="O439" s="126"/>
      <c r="P439" s="126"/>
      <c r="Q439" s="126"/>
      <c r="R439" s="126"/>
      <c r="S439" s="126"/>
    </row>
    <row r="440" spans="9:19" ht="15" x14ac:dyDescent="0.25">
      <c r="I440" s="126"/>
      <c r="J440" s="126"/>
      <c r="K440" s="126"/>
      <c r="L440" s="126"/>
      <c r="M440" s="126"/>
      <c r="N440" s="126"/>
      <c r="O440" s="126"/>
      <c r="P440" s="126"/>
      <c r="Q440" s="126"/>
      <c r="R440" s="126"/>
      <c r="S440" s="126"/>
    </row>
    <row r="441" spans="9:19" ht="15" x14ac:dyDescent="0.25">
      <c r="I441" s="126"/>
      <c r="J441" s="126"/>
      <c r="K441" s="126"/>
      <c r="L441" s="126"/>
      <c r="M441" s="126"/>
      <c r="N441" s="126"/>
      <c r="O441" s="126"/>
      <c r="P441" s="126"/>
      <c r="Q441" s="126"/>
      <c r="R441" s="126"/>
      <c r="S441" s="126"/>
    </row>
    <row r="442" spans="9:19" ht="15" x14ac:dyDescent="0.25">
      <c r="I442" s="126"/>
      <c r="J442" s="126"/>
      <c r="K442" s="126"/>
      <c r="L442" s="126"/>
      <c r="M442" s="126"/>
      <c r="N442" s="126"/>
      <c r="O442" s="126"/>
      <c r="P442" s="126"/>
      <c r="Q442" s="126"/>
      <c r="R442" s="126"/>
      <c r="S442" s="126"/>
    </row>
    <row r="443" spans="9:19" ht="15" x14ac:dyDescent="0.25">
      <c r="I443" s="126"/>
      <c r="J443" s="126"/>
      <c r="K443" s="126"/>
      <c r="L443" s="126"/>
      <c r="M443" s="126"/>
      <c r="N443" s="126"/>
      <c r="O443" s="126"/>
      <c r="P443" s="126"/>
      <c r="Q443" s="126"/>
      <c r="R443" s="126"/>
      <c r="S443" s="126"/>
    </row>
    <row r="444" spans="9:19" ht="15" x14ac:dyDescent="0.25">
      <c r="I444" s="126"/>
      <c r="J444" s="126"/>
      <c r="K444" s="126"/>
      <c r="L444" s="126"/>
      <c r="M444" s="126"/>
      <c r="N444" s="126"/>
      <c r="O444" s="126"/>
      <c r="P444" s="126"/>
      <c r="Q444" s="126"/>
      <c r="R444" s="126"/>
      <c r="S444" s="126"/>
    </row>
    <row r="445" spans="9:19" ht="15" x14ac:dyDescent="0.25">
      <c r="I445" s="126"/>
      <c r="J445" s="126"/>
      <c r="K445" s="126"/>
      <c r="L445" s="126"/>
      <c r="M445" s="126"/>
      <c r="N445" s="126"/>
      <c r="O445" s="126"/>
      <c r="P445" s="126"/>
      <c r="Q445" s="126"/>
      <c r="R445" s="126"/>
      <c r="S445" s="126"/>
    </row>
    <row r="446" spans="9:19" ht="15" x14ac:dyDescent="0.25">
      <c r="I446" s="126"/>
      <c r="J446" s="126"/>
      <c r="K446" s="126"/>
      <c r="L446" s="126"/>
      <c r="M446" s="126"/>
      <c r="N446" s="126"/>
      <c r="O446" s="126"/>
      <c r="P446" s="126"/>
      <c r="Q446" s="126"/>
      <c r="R446" s="126"/>
      <c r="S446" s="126"/>
    </row>
    <row r="447" spans="9:19" ht="15" x14ac:dyDescent="0.25">
      <c r="I447" s="126"/>
      <c r="J447" s="126"/>
      <c r="K447" s="126"/>
      <c r="L447" s="126"/>
      <c r="M447" s="126"/>
      <c r="N447" s="126"/>
      <c r="O447" s="126"/>
      <c r="P447" s="126"/>
      <c r="Q447" s="126"/>
      <c r="R447" s="126"/>
      <c r="S447" s="126"/>
    </row>
    <row r="448" spans="9:19" ht="15" x14ac:dyDescent="0.25">
      <c r="I448" s="126"/>
      <c r="J448" s="126"/>
      <c r="K448" s="126"/>
      <c r="L448" s="126"/>
      <c r="M448" s="126"/>
      <c r="N448" s="126"/>
      <c r="O448" s="126"/>
      <c r="P448" s="126"/>
      <c r="Q448" s="126"/>
      <c r="R448" s="126"/>
      <c r="S448" s="126"/>
    </row>
    <row r="449" spans="9:19" ht="15" x14ac:dyDescent="0.25">
      <c r="I449" s="126"/>
      <c r="J449" s="126"/>
      <c r="K449" s="126"/>
      <c r="L449" s="126"/>
      <c r="M449" s="126"/>
      <c r="N449" s="126"/>
      <c r="O449" s="126"/>
      <c r="P449" s="126"/>
      <c r="Q449" s="126"/>
      <c r="R449" s="126"/>
      <c r="S449" s="126"/>
    </row>
    <row r="450" spans="9:19" ht="15" x14ac:dyDescent="0.25">
      <c r="I450" s="126"/>
      <c r="J450" s="126"/>
      <c r="K450" s="126"/>
      <c r="L450" s="126"/>
      <c r="M450" s="126"/>
      <c r="N450" s="126"/>
      <c r="O450" s="126"/>
      <c r="P450" s="126"/>
      <c r="Q450" s="126"/>
      <c r="R450" s="126"/>
      <c r="S450" s="126"/>
    </row>
    <row r="451" spans="9:19" ht="15" x14ac:dyDescent="0.25">
      <c r="I451" s="126"/>
      <c r="J451" s="126"/>
      <c r="K451" s="126"/>
      <c r="L451" s="126"/>
      <c r="M451" s="126"/>
      <c r="N451" s="126"/>
      <c r="O451" s="126"/>
      <c r="P451" s="126"/>
      <c r="Q451" s="126"/>
      <c r="R451" s="126"/>
      <c r="S451" s="126"/>
    </row>
    <row r="452" spans="9:19" ht="15" x14ac:dyDescent="0.25">
      <c r="I452" s="126"/>
      <c r="J452" s="126"/>
      <c r="K452" s="126"/>
      <c r="L452" s="126"/>
      <c r="M452" s="126"/>
      <c r="N452" s="126"/>
      <c r="O452" s="126"/>
      <c r="P452" s="126"/>
      <c r="Q452" s="126"/>
      <c r="R452" s="126"/>
      <c r="S452" s="126"/>
    </row>
    <row r="453" spans="9:19" ht="15" x14ac:dyDescent="0.25">
      <c r="I453" s="126"/>
      <c r="J453" s="126"/>
      <c r="K453" s="126"/>
      <c r="L453" s="126"/>
      <c r="M453" s="126"/>
      <c r="N453" s="126"/>
      <c r="O453" s="126"/>
      <c r="P453" s="126"/>
      <c r="Q453" s="126"/>
      <c r="R453" s="126"/>
      <c r="S453" s="126"/>
    </row>
    <row r="454" spans="9:19" ht="15" x14ac:dyDescent="0.25">
      <c r="I454" s="126"/>
      <c r="J454" s="126"/>
      <c r="K454" s="126"/>
      <c r="L454" s="126"/>
      <c r="M454" s="126"/>
      <c r="N454" s="126"/>
      <c r="O454" s="126"/>
      <c r="P454" s="126"/>
      <c r="Q454" s="126"/>
      <c r="R454" s="126"/>
      <c r="S454" s="126"/>
    </row>
    <row r="455" spans="9:19" ht="15" x14ac:dyDescent="0.25">
      <c r="I455" s="126"/>
      <c r="J455" s="126"/>
      <c r="K455" s="126"/>
      <c r="L455" s="126"/>
      <c r="M455" s="126"/>
      <c r="N455" s="126"/>
      <c r="O455" s="126"/>
      <c r="P455" s="126"/>
      <c r="Q455" s="126"/>
      <c r="R455" s="126"/>
      <c r="S455" s="126"/>
    </row>
    <row r="456" spans="9:19" ht="15" x14ac:dyDescent="0.25">
      <c r="I456" s="126"/>
      <c r="J456" s="126"/>
      <c r="K456" s="126"/>
      <c r="L456" s="126"/>
      <c r="M456" s="126"/>
      <c r="N456" s="126"/>
      <c r="O456" s="126"/>
      <c r="P456" s="126"/>
      <c r="Q456" s="126"/>
      <c r="R456" s="126"/>
      <c r="S456" s="126"/>
    </row>
    <row r="457" spans="9:19" ht="15" x14ac:dyDescent="0.25">
      <c r="I457" s="126"/>
      <c r="J457" s="126"/>
      <c r="K457" s="126"/>
      <c r="L457" s="126"/>
      <c r="M457" s="126"/>
      <c r="N457" s="126"/>
      <c r="O457" s="126"/>
      <c r="P457" s="126"/>
      <c r="Q457" s="126"/>
      <c r="R457" s="126"/>
      <c r="S457" s="126"/>
    </row>
    <row r="458" spans="9:19" ht="15" x14ac:dyDescent="0.25">
      <c r="I458" s="126"/>
      <c r="J458" s="126"/>
      <c r="K458" s="126"/>
      <c r="L458" s="126"/>
      <c r="M458" s="126"/>
      <c r="N458" s="126"/>
      <c r="O458" s="126"/>
      <c r="P458" s="126"/>
      <c r="Q458" s="126"/>
      <c r="R458" s="126"/>
      <c r="S458" s="126"/>
    </row>
    <row r="459" spans="9:19" ht="15" x14ac:dyDescent="0.25">
      <c r="I459" s="126"/>
      <c r="J459" s="126"/>
      <c r="K459" s="126"/>
      <c r="L459" s="126"/>
      <c r="M459" s="126"/>
      <c r="N459" s="126"/>
      <c r="O459" s="126"/>
      <c r="P459" s="126"/>
      <c r="Q459" s="126"/>
      <c r="R459" s="126"/>
      <c r="S459" s="126"/>
    </row>
    <row r="460" spans="9:19" ht="15" x14ac:dyDescent="0.25">
      <c r="I460" s="126"/>
      <c r="J460" s="126"/>
      <c r="K460" s="126"/>
      <c r="L460" s="126"/>
      <c r="M460" s="126"/>
      <c r="N460" s="126"/>
      <c r="O460" s="126"/>
      <c r="P460" s="126"/>
      <c r="Q460" s="126"/>
      <c r="R460" s="126"/>
      <c r="S460" s="126"/>
    </row>
    <row r="461" spans="9:19" ht="15" x14ac:dyDescent="0.25">
      <c r="I461" s="126"/>
      <c r="J461" s="126"/>
      <c r="K461" s="126"/>
      <c r="L461" s="126"/>
      <c r="M461" s="126"/>
      <c r="N461" s="126"/>
      <c r="O461" s="126"/>
      <c r="P461" s="126"/>
      <c r="Q461" s="126"/>
      <c r="R461" s="126"/>
      <c r="S461" s="126"/>
    </row>
    <row r="462" spans="9:19" ht="15" x14ac:dyDescent="0.25">
      <c r="I462" s="126"/>
      <c r="J462" s="126"/>
      <c r="K462" s="126"/>
      <c r="L462" s="126"/>
      <c r="M462" s="126"/>
      <c r="N462" s="126"/>
      <c r="O462" s="126"/>
      <c r="P462" s="126"/>
      <c r="Q462" s="126"/>
      <c r="R462" s="126"/>
      <c r="S462" s="126"/>
    </row>
    <row r="463" spans="9:19" ht="15" x14ac:dyDescent="0.25">
      <c r="I463" s="126"/>
      <c r="J463" s="126"/>
      <c r="K463" s="126"/>
      <c r="L463" s="126"/>
      <c r="M463" s="126"/>
      <c r="N463" s="126"/>
      <c r="O463" s="126"/>
      <c r="P463" s="126"/>
      <c r="Q463" s="126"/>
      <c r="R463" s="126"/>
      <c r="S463" s="126"/>
    </row>
    <row r="464" spans="9:19" ht="15" x14ac:dyDescent="0.25">
      <c r="I464" s="126"/>
      <c r="J464" s="126"/>
      <c r="K464" s="126"/>
      <c r="L464" s="126"/>
      <c r="M464" s="126"/>
      <c r="N464" s="126"/>
      <c r="O464" s="126"/>
      <c r="P464" s="126"/>
      <c r="Q464" s="126"/>
      <c r="R464" s="126"/>
      <c r="S464" s="126"/>
    </row>
    <row r="465" spans="9:19" ht="15" x14ac:dyDescent="0.25">
      <c r="I465" s="126"/>
      <c r="J465" s="126"/>
      <c r="K465" s="126"/>
      <c r="L465" s="126"/>
      <c r="M465" s="126"/>
      <c r="N465" s="126"/>
      <c r="O465" s="126"/>
      <c r="P465" s="126"/>
      <c r="Q465" s="126"/>
      <c r="R465" s="126"/>
      <c r="S465" s="126"/>
    </row>
    <row r="466" spans="9:19" ht="15" x14ac:dyDescent="0.25">
      <c r="I466" s="126"/>
      <c r="J466" s="126"/>
      <c r="K466" s="126"/>
      <c r="L466" s="126"/>
      <c r="M466" s="126"/>
      <c r="N466" s="126"/>
      <c r="O466" s="126"/>
      <c r="P466" s="126"/>
      <c r="Q466" s="126"/>
      <c r="R466" s="126"/>
      <c r="S466" s="126"/>
    </row>
    <row r="467" spans="9:19" ht="15" x14ac:dyDescent="0.25">
      <c r="I467" s="126"/>
      <c r="J467" s="126"/>
      <c r="K467" s="126"/>
      <c r="L467" s="126"/>
      <c r="M467" s="126"/>
      <c r="N467" s="126"/>
      <c r="O467" s="126"/>
      <c r="P467" s="126"/>
      <c r="Q467" s="126"/>
      <c r="R467" s="126"/>
      <c r="S467" s="126"/>
    </row>
    <row r="468" spans="9:19" ht="15" x14ac:dyDescent="0.25">
      <c r="I468" s="126"/>
      <c r="J468" s="126"/>
      <c r="K468" s="126"/>
      <c r="L468" s="126"/>
      <c r="M468" s="126"/>
      <c r="N468" s="126"/>
      <c r="O468" s="126"/>
      <c r="P468" s="126"/>
      <c r="Q468" s="126"/>
      <c r="R468" s="126"/>
      <c r="S468" s="126"/>
    </row>
    <row r="469" spans="9:19" ht="15" x14ac:dyDescent="0.25">
      <c r="I469" s="126"/>
      <c r="J469" s="126"/>
      <c r="K469" s="126"/>
      <c r="L469" s="126"/>
      <c r="M469" s="126"/>
      <c r="N469" s="126"/>
      <c r="O469" s="126"/>
      <c r="P469" s="126"/>
      <c r="Q469" s="126"/>
      <c r="R469" s="126"/>
      <c r="S469" s="126"/>
    </row>
    <row r="470" spans="9:19" ht="15" x14ac:dyDescent="0.25">
      <c r="I470" s="126"/>
      <c r="J470" s="126"/>
      <c r="K470" s="126"/>
      <c r="L470" s="126"/>
      <c r="M470" s="126"/>
      <c r="N470" s="126"/>
      <c r="O470" s="126"/>
      <c r="P470" s="126"/>
      <c r="Q470" s="126"/>
      <c r="R470" s="126"/>
      <c r="S470" s="126"/>
    </row>
    <row r="471" spans="9:19" ht="15" x14ac:dyDescent="0.25">
      <c r="I471" s="126"/>
      <c r="J471" s="126"/>
      <c r="K471" s="126"/>
      <c r="L471" s="126"/>
      <c r="M471" s="126"/>
      <c r="N471" s="126"/>
      <c r="O471" s="126"/>
      <c r="P471" s="126"/>
      <c r="Q471" s="126"/>
      <c r="R471" s="126"/>
      <c r="S471" s="126"/>
    </row>
    <row r="472" spans="9:19" ht="15" x14ac:dyDescent="0.25">
      <c r="I472" s="126"/>
      <c r="J472" s="126"/>
      <c r="K472" s="126"/>
      <c r="L472" s="126"/>
      <c r="M472" s="126"/>
      <c r="N472" s="126"/>
      <c r="O472" s="126"/>
      <c r="P472" s="126"/>
      <c r="Q472" s="126"/>
      <c r="R472" s="126"/>
      <c r="S472" s="126"/>
    </row>
    <row r="473" spans="9:19" ht="15" x14ac:dyDescent="0.25">
      <c r="I473" s="126"/>
      <c r="J473" s="126"/>
      <c r="K473" s="126"/>
      <c r="L473" s="126"/>
      <c r="M473" s="126"/>
      <c r="N473" s="126"/>
      <c r="O473" s="126"/>
      <c r="P473" s="126"/>
      <c r="Q473" s="126"/>
      <c r="R473" s="126"/>
      <c r="S473" s="126"/>
    </row>
    <row r="474" spans="9:19" ht="15" x14ac:dyDescent="0.25">
      <c r="I474" s="126"/>
      <c r="J474" s="126"/>
      <c r="K474" s="126"/>
      <c r="L474" s="126"/>
      <c r="M474" s="126"/>
      <c r="N474" s="126"/>
      <c r="O474" s="126"/>
      <c r="P474" s="126"/>
      <c r="Q474" s="126"/>
      <c r="R474" s="126"/>
      <c r="S474" s="126"/>
    </row>
    <row r="475" spans="9:19" ht="15" x14ac:dyDescent="0.25">
      <c r="I475" s="126"/>
      <c r="J475" s="126"/>
      <c r="K475" s="126"/>
      <c r="L475" s="126"/>
      <c r="M475" s="126"/>
      <c r="N475" s="126"/>
      <c r="O475" s="126"/>
      <c r="P475" s="126"/>
      <c r="Q475" s="126"/>
      <c r="R475" s="126"/>
      <c r="S475" s="126"/>
    </row>
    <row r="476" spans="9:19" ht="15" x14ac:dyDescent="0.25">
      <c r="I476" s="126"/>
      <c r="J476" s="126"/>
      <c r="K476" s="126"/>
      <c r="L476" s="126"/>
      <c r="M476" s="126"/>
      <c r="N476" s="126"/>
      <c r="O476" s="126"/>
      <c r="P476" s="126"/>
      <c r="Q476" s="126"/>
      <c r="R476" s="126"/>
      <c r="S476" s="126"/>
    </row>
    <row r="477" spans="9:19" ht="15" x14ac:dyDescent="0.25">
      <c r="I477" s="126"/>
      <c r="J477" s="126"/>
      <c r="K477" s="126"/>
      <c r="L477" s="126"/>
      <c r="M477" s="126"/>
      <c r="N477" s="126"/>
      <c r="O477" s="126"/>
      <c r="P477" s="126"/>
      <c r="Q477" s="126"/>
      <c r="R477" s="126"/>
      <c r="S477" s="126"/>
    </row>
    <row r="478" spans="9:19" ht="15" x14ac:dyDescent="0.25">
      <c r="I478" s="126"/>
      <c r="J478" s="126"/>
      <c r="K478" s="126"/>
      <c r="L478" s="126"/>
      <c r="M478" s="126"/>
      <c r="N478" s="126"/>
      <c r="O478" s="126"/>
      <c r="P478" s="126"/>
      <c r="Q478" s="126"/>
      <c r="R478" s="126"/>
      <c r="S478" s="126"/>
    </row>
    <row r="479" spans="9:19" ht="15" x14ac:dyDescent="0.25">
      <c r="I479" s="126"/>
      <c r="J479" s="126"/>
      <c r="K479" s="126"/>
      <c r="L479" s="126"/>
      <c r="M479" s="126"/>
      <c r="N479" s="126"/>
      <c r="O479" s="126"/>
      <c r="P479" s="126"/>
      <c r="Q479" s="126"/>
      <c r="R479" s="126"/>
      <c r="S479" s="126"/>
    </row>
    <row r="480" spans="9:19" ht="15" x14ac:dyDescent="0.25">
      <c r="I480" s="126"/>
      <c r="J480" s="126"/>
      <c r="K480" s="126"/>
      <c r="L480" s="126"/>
      <c r="M480" s="126"/>
      <c r="N480" s="126"/>
      <c r="O480" s="126"/>
      <c r="P480" s="126"/>
      <c r="Q480" s="126"/>
      <c r="R480" s="126"/>
      <c r="S480" s="126"/>
    </row>
    <row r="481" spans="9:19" ht="15" x14ac:dyDescent="0.25">
      <c r="I481" s="126"/>
      <c r="J481" s="126"/>
      <c r="K481" s="126"/>
      <c r="L481" s="126"/>
      <c r="M481" s="126"/>
      <c r="N481" s="126"/>
      <c r="O481" s="126"/>
      <c r="P481" s="126"/>
      <c r="Q481" s="126"/>
      <c r="R481" s="126"/>
      <c r="S481" s="126"/>
    </row>
    <row r="482" spans="9:19" ht="15" x14ac:dyDescent="0.25">
      <c r="I482" s="126"/>
      <c r="J482" s="126"/>
      <c r="K482" s="126"/>
      <c r="L482" s="126"/>
      <c r="M482" s="126"/>
      <c r="N482" s="126"/>
      <c r="O482" s="126"/>
      <c r="P482" s="126"/>
      <c r="Q482" s="126"/>
      <c r="R482" s="126"/>
      <c r="S482" s="126"/>
    </row>
    <row r="483" spans="9:19" ht="15" x14ac:dyDescent="0.25">
      <c r="I483" s="126"/>
      <c r="J483" s="126"/>
      <c r="K483" s="126"/>
      <c r="L483" s="126"/>
      <c r="M483" s="126"/>
      <c r="N483" s="126"/>
      <c r="O483" s="126"/>
      <c r="P483" s="126"/>
      <c r="Q483" s="126"/>
      <c r="R483" s="126"/>
      <c r="S483" s="126"/>
    </row>
    <row r="484" spans="9:19" ht="15" x14ac:dyDescent="0.25">
      <c r="I484" s="126"/>
      <c r="J484" s="126"/>
      <c r="K484" s="126"/>
      <c r="L484" s="126"/>
      <c r="M484" s="126"/>
      <c r="N484" s="126"/>
      <c r="O484" s="126"/>
      <c r="P484" s="126"/>
      <c r="Q484" s="126"/>
      <c r="R484" s="126"/>
      <c r="S484" s="126"/>
    </row>
    <row r="485" spans="9:19" ht="15" x14ac:dyDescent="0.25">
      <c r="I485" s="126"/>
      <c r="J485" s="126"/>
      <c r="K485" s="126"/>
      <c r="L485" s="126"/>
      <c r="M485" s="126"/>
      <c r="N485" s="126"/>
      <c r="O485" s="126"/>
      <c r="P485" s="126"/>
      <c r="Q485" s="126"/>
      <c r="R485" s="126"/>
      <c r="S485" s="126"/>
    </row>
    <row r="486" spans="9:19" ht="15" x14ac:dyDescent="0.25">
      <c r="I486" s="126"/>
      <c r="J486" s="126"/>
      <c r="K486" s="126"/>
      <c r="L486" s="126"/>
      <c r="M486" s="126"/>
      <c r="N486" s="126"/>
      <c r="O486" s="126"/>
      <c r="P486" s="126"/>
      <c r="Q486" s="126"/>
      <c r="R486" s="126"/>
      <c r="S486" s="126"/>
    </row>
    <row r="487" spans="9:19" ht="15" x14ac:dyDescent="0.25">
      <c r="I487" s="126"/>
      <c r="J487" s="126"/>
      <c r="K487" s="126"/>
      <c r="L487" s="126"/>
      <c r="M487" s="126"/>
      <c r="N487" s="126"/>
      <c r="O487" s="126"/>
      <c r="P487" s="126"/>
      <c r="Q487" s="126"/>
      <c r="R487" s="126"/>
      <c r="S487" s="126"/>
    </row>
    <row r="488" spans="9:19" ht="15" x14ac:dyDescent="0.25">
      <c r="I488" s="126"/>
      <c r="J488" s="126"/>
      <c r="K488" s="126"/>
      <c r="L488" s="126"/>
      <c r="M488" s="126"/>
      <c r="N488" s="126"/>
      <c r="O488" s="126"/>
      <c r="P488" s="126"/>
      <c r="Q488" s="126"/>
      <c r="R488" s="126"/>
      <c r="S488" s="126"/>
    </row>
    <row r="489" spans="9:19" ht="15" x14ac:dyDescent="0.25">
      <c r="I489" s="126"/>
      <c r="J489" s="126"/>
      <c r="K489" s="126"/>
      <c r="L489" s="126"/>
      <c r="M489" s="126"/>
      <c r="N489" s="126"/>
      <c r="O489" s="126"/>
      <c r="P489" s="126"/>
      <c r="Q489" s="126"/>
      <c r="R489" s="126"/>
      <c r="S489" s="126"/>
    </row>
    <row r="490" spans="9:19" ht="15" x14ac:dyDescent="0.25">
      <c r="I490" s="126"/>
      <c r="J490" s="126"/>
      <c r="K490" s="126"/>
      <c r="L490" s="126"/>
      <c r="M490" s="126"/>
      <c r="N490" s="126"/>
      <c r="O490" s="126"/>
      <c r="P490" s="126"/>
      <c r="Q490" s="126"/>
      <c r="R490" s="126"/>
      <c r="S490" s="126"/>
    </row>
    <row r="491" spans="9:19" ht="15" x14ac:dyDescent="0.25">
      <c r="I491" s="126"/>
      <c r="J491" s="126"/>
      <c r="K491" s="126"/>
      <c r="L491" s="126"/>
      <c r="M491" s="126"/>
      <c r="N491" s="126"/>
      <c r="O491" s="126"/>
      <c r="P491" s="126"/>
      <c r="Q491" s="126"/>
      <c r="R491" s="126"/>
      <c r="S491" s="126"/>
    </row>
    <row r="492" spans="9:19" ht="15" x14ac:dyDescent="0.25">
      <c r="I492" s="126"/>
      <c r="J492" s="126"/>
      <c r="K492" s="126"/>
      <c r="L492" s="126"/>
      <c r="M492" s="126"/>
      <c r="N492" s="126"/>
      <c r="O492" s="126"/>
      <c r="P492" s="126"/>
      <c r="Q492" s="126"/>
      <c r="R492" s="126"/>
      <c r="S492" s="126"/>
    </row>
    <row r="493" spans="9:19" ht="15" x14ac:dyDescent="0.25">
      <c r="I493" s="126"/>
      <c r="J493" s="126"/>
      <c r="K493" s="126"/>
      <c r="L493" s="126"/>
      <c r="M493" s="126"/>
      <c r="N493" s="126"/>
      <c r="O493" s="126"/>
      <c r="P493" s="126"/>
      <c r="Q493" s="126"/>
      <c r="R493" s="126"/>
      <c r="S493" s="126"/>
    </row>
    <row r="494" spans="9:19" ht="15" x14ac:dyDescent="0.25">
      <c r="I494" s="126"/>
      <c r="J494" s="126"/>
      <c r="K494" s="126"/>
      <c r="L494" s="126"/>
      <c r="M494" s="126"/>
      <c r="N494" s="126"/>
      <c r="O494" s="126"/>
      <c r="P494" s="126"/>
      <c r="Q494" s="126"/>
      <c r="R494" s="126"/>
      <c r="S494" s="126"/>
    </row>
    <row r="495" spans="9:19" ht="15" x14ac:dyDescent="0.25">
      <c r="I495" s="126"/>
      <c r="J495" s="126"/>
      <c r="K495" s="126"/>
      <c r="L495" s="126"/>
      <c r="M495" s="126"/>
      <c r="N495" s="126"/>
      <c r="O495" s="126"/>
      <c r="P495" s="126"/>
      <c r="Q495" s="126"/>
      <c r="R495" s="126"/>
      <c r="S495" s="126"/>
    </row>
    <row r="496" spans="9:19" ht="15" x14ac:dyDescent="0.25">
      <c r="I496" s="126"/>
      <c r="J496" s="126"/>
      <c r="K496" s="126"/>
      <c r="L496" s="126"/>
      <c r="M496" s="126"/>
      <c r="N496" s="126"/>
      <c r="O496" s="126"/>
      <c r="P496" s="126"/>
      <c r="Q496" s="126"/>
      <c r="R496" s="126"/>
      <c r="S496" s="126"/>
    </row>
    <row r="497" spans="9:19" ht="15" x14ac:dyDescent="0.25">
      <c r="I497" s="126"/>
      <c r="J497" s="126"/>
      <c r="K497" s="126"/>
      <c r="L497" s="126"/>
      <c r="M497" s="126"/>
      <c r="N497" s="126"/>
      <c r="O497" s="126"/>
      <c r="P497" s="126"/>
      <c r="Q497" s="126"/>
      <c r="R497" s="126"/>
      <c r="S497" s="126"/>
    </row>
    <row r="498" spans="9:19" ht="15" x14ac:dyDescent="0.25">
      <c r="I498" s="126"/>
      <c r="J498" s="126"/>
      <c r="K498" s="126"/>
      <c r="L498" s="126"/>
      <c r="M498" s="126"/>
      <c r="N498" s="126"/>
      <c r="O498" s="126"/>
      <c r="P498" s="126"/>
      <c r="Q498" s="126"/>
      <c r="R498" s="126"/>
      <c r="S498" s="126"/>
    </row>
    <row r="499" spans="9:19" ht="15" x14ac:dyDescent="0.25">
      <c r="I499" s="126"/>
      <c r="J499" s="126"/>
      <c r="K499" s="126"/>
      <c r="L499" s="126"/>
      <c r="M499" s="126"/>
      <c r="N499" s="126"/>
      <c r="O499" s="126"/>
      <c r="P499" s="126"/>
      <c r="Q499" s="126"/>
      <c r="R499" s="126"/>
      <c r="S499" s="126"/>
    </row>
    <row r="500" spans="9:19" ht="15" x14ac:dyDescent="0.25">
      <c r="I500" s="126"/>
      <c r="J500" s="126"/>
      <c r="K500" s="126"/>
      <c r="L500" s="126"/>
      <c r="M500" s="126"/>
      <c r="N500" s="126"/>
      <c r="O500" s="126"/>
      <c r="P500" s="126"/>
      <c r="Q500" s="126"/>
      <c r="R500" s="126"/>
      <c r="S500" s="126"/>
    </row>
    <row r="501" spans="9:19" ht="15" x14ac:dyDescent="0.25">
      <c r="I501" s="126"/>
      <c r="J501" s="126"/>
      <c r="K501" s="126"/>
      <c r="L501" s="126"/>
      <c r="M501" s="126"/>
      <c r="N501" s="126"/>
      <c r="O501" s="126"/>
      <c r="P501" s="126"/>
      <c r="Q501" s="126"/>
      <c r="R501" s="126"/>
      <c r="S501" s="126"/>
    </row>
    <row r="502" spans="9:19" ht="15" x14ac:dyDescent="0.25">
      <c r="I502" s="126"/>
      <c r="J502" s="126"/>
      <c r="K502" s="126"/>
      <c r="L502" s="126"/>
      <c r="M502" s="126"/>
      <c r="N502" s="126"/>
      <c r="O502" s="126"/>
      <c r="P502" s="126"/>
      <c r="Q502" s="126"/>
      <c r="R502" s="126"/>
      <c r="S502" s="126"/>
    </row>
    <row r="503" spans="9:19" ht="15" x14ac:dyDescent="0.25">
      <c r="I503" s="126"/>
      <c r="J503" s="126"/>
      <c r="K503" s="126"/>
      <c r="L503" s="126"/>
      <c r="M503" s="126"/>
      <c r="N503" s="126"/>
      <c r="O503" s="126"/>
      <c r="P503" s="126"/>
      <c r="Q503" s="126"/>
      <c r="R503" s="126"/>
      <c r="S503" s="126"/>
    </row>
    <row r="504" spans="9:19" ht="15" x14ac:dyDescent="0.25">
      <c r="I504" s="126"/>
      <c r="J504" s="126"/>
      <c r="K504" s="126"/>
      <c r="L504" s="126"/>
      <c r="M504" s="126"/>
      <c r="N504" s="126"/>
      <c r="O504" s="126"/>
      <c r="P504" s="126"/>
      <c r="Q504" s="126"/>
      <c r="R504" s="126"/>
      <c r="S504" s="126"/>
    </row>
    <row r="505" spans="9:19" ht="15" x14ac:dyDescent="0.25">
      <c r="I505" s="126"/>
      <c r="J505" s="126"/>
      <c r="K505" s="126"/>
      <c r="L505" s="126"/>
      <c r="M505" s="126"/>
      <c r="N505" s="126"/>
      <c r="O505" s="126"/>
      <c r="P505" s="126"/>
      <c r="Q505" s="126"/>
      <c r="R505" s="126"/>
      <c r="S505" s="126"/>
    </row>
    <row r="506" spans="9:19" ht="15" x14ac:dyDescent="0.25">
      <c r="I506" s="126"/>
      <c r="J506" s="126"/>
      <c r="K506" s="126"/>
      <c r="L506" s="126"/>
      <c r="M506" s="126"/>
      <c r="N506" s="126"/>
      <c r="O506" s="126"/>
      <c r="P506" s="126"/>
      <c r="Q506" s="126"/>
      <c r="R506" s="126"/>
      <c r="S506" s="126"/>
    </row>
    <row r="507" spans="9:19" ht="15" x14ac:dyDescent="0.25">
      <c r="I507" s="126"/>
      <c r="J507" s="126"/>
      <c r="K507" s="126"/>
      <c r="L507" s="126"/>
      <c r="M507" s="126"/>
      <c r="N507" s="126"/>
      <c r="O507" s="126"/>
      <c r="P507" s="126"/>
      <c r="Q507" s="126"/>
      <c r="R507" s="126"/>
      <c r="S507" s="126"/>
    </row>
    <row r="508" spans="9:19" ht="15" x14ac:dyDescent="0.25">
      <c r="I508" s="126"/>
      <c r="J508" s="126"/>
      <c r="K508" s="126"/>
      <c r="L508" s="126"/>
      <c r="M508" s="126"/>
      <c r="N508" s="126"/>
      <c r="O508" s="126"/>
      <c r="P508" s="126"/>
      <c r="Q508" s="126"/>
      <c r="R508" s="126"/>
      <c r="S508" s="126"/>
    </row>
    <row r="509" spans="9:19" ht="15" x14ac:dyDescent="0.25">
      <c r="I509" s="126"/>
      <c r="J509" s="126"/>
      <c r="K509" s="126"/>
      <c r="L509" s="126"/>
      <c r="M509" s="126"/>
      <c r="N509" s="126"/>
      <c r="O509" s="126"/>
      <c r="P509" s="126"/>
      <c r="Q509" s="126"/>
      <c r="R509" s="126"/>
      <c r="S509" s="126"/>
    </row>
    <row r="510" spans="9:19" ht="15" x14ac:dyDescent="0.25">
      <c r="I510" s="126"/>
      <c r="J510" s="126"/>
      <c r="K510" s="126"/>
      <c r="L510" s="126"/>
      <c r="M510" s="126"/>
      <c r="N510" s="126"/>
      <c r="O510" s="126"/>
      <c r="P510" s="126"/>
      <c r="Q510" s="126"/>
      <c r="R510" s="126"/>
      <c r="S510" s="126"/>
    </row>
    <row r="511" spans="9:19" ht="15" x14ac:dyDescent="0.25">
      <c r="I511" s="126"/>
      <c r="J511" s="126"/>
      <c r="K511" s="126"/>
      <c r="L511" s="126"/>
      <c r="M511" s="126"/>
      <c r="N511" s="126"/>
      <c r="O511" s="126"/>
      <c r="P511" s="126"/>
      <c r="Q511" s="126"/>
      <c r="R511" s="126"/>
      <c r="S511" s="126"/>
    </row>
    <row r="512" spans="9:19" ht="15" x14ac:dyDescent="0.25">
      <c r="I512" s="126"/>
      <c r="J512" s="126"/>
      <c r="K512" s="126"/>
      <c r="L512" s="126"/>
      <c r="M512" s="126"/>
      <c r="N512" s="126"/>
      <c r="O512" s="126"/>
      <c r="P512" s="126"/>
      <c r="Q512" s="126"/>
      <c r="R512" s="126"/>
      <c r="S512" s="126"/>
    </row>
    <row r="513" spans="9:19" ht="15" x14ac:dyDescent="0.25">
      <c r="I513" s="126"/>
      <c r="J513" s="126"/>
      <c r="K513" s="126"/>
      <c r="L513" s="126"/>
      <c r="M513" s="126"/>
      <c r="N513" s="126"/>
      <c r="O513" s="126"/>
      <c r="P513" s="126"/>
      <c r="Q513" s="126"/>
      <c r="R513" s="126"/>
      <c r="S513" s="126"/>
    </row>
    <row r="514" spans="9:19" ht="15" x14ac:dyDescent="0.25">
      <c r="I514" s="126"/>
      <c r="J514" s="126"/>
      <c r="K514" s="126"/>
      <c r="L514" s="126"/>
      <c r="M514" s="126"/>
      <c r="N514" s="126"/>
      <c r="O514" s="126"/>
      <c r="P514" s="126"/>
      <c r="Q514" s="126"/>
      <c r="R514" s="126"/>
      <c r="S514" s="126"/>
    </row>
    <row r="515" spans="9:19" ht="15" x14ac:dyDescent="0.25">
      <c r="I515" s="126"/>
      <c r="J515" s="126"/>
      <c r="K515" s="126"/>
      <c r="L515" s="126"/>
      <c r="M515" s="126"/>
      <c r="N515" s="126"/>
      <c r="O515" s="126"/>
      <c r="P515" s="126"/>
      <c r="Q515" s="126"/>
      <c r="R515" s="126"/>
      <c r="S515" s="126"/>
    </row>
    <row r="516" spans="9:19" ht="15" x14ac:dyDescent="0.25">
      <c r="I516" s="126"/>
      <c r="J516" s="126"/>
      <c r="K516" s="126"/>
      <c r="L516" s="126"/>
      <c r="M516" s="126"/>
      <c r="N516" s="126"/>
      <c r="O516" s="126"/>
      <c r="P516" s="126"/>
      <c r="Q516" s="126"/>
      <c r="R516" s="126"/>
      <c r="S516" s="126"/>
    </row>
    <row r="517" spans="9:19" ht="15" x14ac:dyDescent="0.25">
      <c r="I517" s="126"/>
      <c r="J517" s="126"/>
      <c r="K517" s="126"/>
      <c r="L517" s="126"/>
      <c r="M517" s="126"/>
      <c r="N517" s="126"/>
      <c r="O517" s="126"/>
      <c r="P517" s="126"/>
      <c r="Q517" s="126"/>
      <c r="R517" s="126"/>
      <c r="S517" s="126"/>
    </row>
    <row r="518" spans="9:19" ht="15" x14ac:dyDescent="0.25">
      <c r="I518" s="126"/>
      <c r="J518" s="126"/>
      <c r="K518" s="126"/>
      <c r="L518" s="126"/>
      <c r="M518" s="126"/>
      <c r="N518" s="126"/>
      <c r="O518" s="126"/>
      <c r="P518" s="126"/>
      <c r="Q518" s="126"/>
      <c r="R518" s="126"/>
      <c r="S518" s="126"/>
    </row>
    <row r="519" spans="9:19" ht="15" x14ac:dyDescent="0.25">
      <c r="I519" s="126"/>
      <c r="J519" s="126"/>
      <c r="K519" s="126"/>
      <c r="L519" s="126"/>
      <c r="M519" s="126"/>
      <c r="N519" s="126"/>
      <c r="O519" s="126"/>
      <c r="P519" s="126"/>
      <c r="Q519" s="126"/>
      <c r="R519" s="126"/>
      <c r="S519" s="126"/>
    </row>
    <row r="520" spans="9:19" ht="15" x14ac:dyDescent="0.25">
      <c r="I520" s="126"/>
      <c r="J520" s="126"/>
      <c r="K520" s="126"/>
      <c r="L520" s="126"/>
      <c r="M520" s="126"/>
      <c r="N520" s="126"/>
      <c r="O520" s="126"/>
      <c r="P520" s="126"/>
      <c r="Q520" s="126"/>
      <c r="R520" s="126"/>
      <c r="S520" s="126"/>
    </row>
    <row r="521" spans="9:19" ht="15" x14ac:dyDescent="0.25">
      <c r="I521" s="126"/>
      <c r="J521" s="126"/>
      <c r="K521" s="126"/>
      <c r="L521" s="126"/>
      <c r="M521" s="126"/>
      <c r="N521" s="126"/>
      <c r="O521" s="126"/>
      <c r="P521" s="126"/>
      <c r="Q521" s="126"/>
      <c r="R521" s="126"/>
      <c r="S521" s="126"/>
    </row>
    <row r="522" spans="9:19" ht="15" x14ac:dyDescent="0.25">
      <c r="I522" s="126"/>
      <c r="J522" s="126"/>
      <c r="K522" s="126"/>
      <c r="L522" s="126"/>
      <c r="M522" s="126"/>
      <c r="N522" s="126"/>
      <c r="O522" s="126"/>
      <c r="P522" s="126"/>
      <c r="Q522" s="126"/>
      <c r="R522" s="126"/>
      <c r="S522" s="126"/>
    </row>
    <row r="523" spans="9:19" ht="15" x14ac:dyDescent="0.25">
      <c r="I523" s="126"/>
      <c r="J523" s="126"/>
      <c r="K523" s="126"/>
      <c r="L523" s="126"/>
      <c r="M523" s="126"/>
      <c r="N523" s="126"/>
      <c r="O523" s="126"/>
      <c r="P523" s="126"/>
      <c r="Q523" s="126"/>
      <c r="R523" s="126"/>
      <c r="S523" s="126"/>
    </row>
    <row r="524" spans="9:19" ht="15" x14ac:dyDescent="0.25">
      <c r="I524" s="126"/>
      <c r="J524" s="126"/>
      <c r="K524" s="126"/>
      <c r="L524" s="126"/>
      <c r="M524" s="126"/>
      <c r="N524" s="126"/>
      <c r="O524" s="126"/>
      <c r="P524" s="126"/>
      <c r="Q524" s="126"/>
      <c r="R524" s="126"/>
      <c r="S524" s="126"/>
    </row>
    <row r="525" spans="9:19" ht="15" x14ac:dyDescent="0.25">
      <c r="I525" s="126"/>
      <c r="J525" s="126"/>
      <c r="K525" s="126"/>
      <c r="L525" s="126"/>
      <c r="M525" s="126"/>
      <c r="N525" s="126"/>
      <c r="O525" s="126"/>
      <c r="P525" s="126"/>
      <c r="Q525" s="126"/>
      <c r="R525" s="126"/>
      <c r="S525" s="126"/>
    </row>
    <row r="526" spans="9:19" ht="15" x14ac:dyDescent="0.25">
      <c r="I526" s="126"/>
      <c r="J526" s="126"/>
      <c r="K526" s="126"/>
      <c r="L526" s="126"/>
      <c r="M526" s="126"/>
      <c r="N526" s="126"/>
      <c r="O526" s="126"/>
      <c r="P526" s="126"/>
      <c r="Q526" s="126"/>
      <c r="R526" s="126"/>
      <c r="S526" s="126"/>
    </row>
    <row r="527" spans="9:19" ht="15" x14ac:dyDescent="0.25">
      <c r="I527" s="126"/>
      <c r="J527" s="126"/>
      <c r="K527" s="126"/>
      <c r="L527" s="126"/>
      <c r="M527" s="126"/>
      <c r="N527" s="126"/>
      <c r="O527" s="126"/>
      <c r="P527" s="126"/>
      <c r="Q527" s="126"/>
      <c r="R527" s="126"/>
      <c r="S527" s="126"/>
    </row>
    <row r="528" spans="9:19" ht="15" x14ac:dyDescent="0.25">
      <c r="I528" s="126"/>
      <c r="J528" s="126"/>
      <c r="K528" s="126"/>
      <c r="L528" s="126"/>
      <c r="M528" s="126"/>
      <c r="N528" s="126"/>
      <c r="O528" s="126"/>
      <c r="P528" s="126"/>
      <c r="Q528" s="126"/>
      <c r="R528" s="126"/>
      <c r="S528" s="126"/>
    </row>
    <row r="529" spans="9:19" ht="15" x14ac:dyDescent="0.25">
      <c r="I529" s="126"/>
      <c r="J529" s="126"/>
      <c r="K529" s="126"/>
      <c r="L529" s="126"/>
      <c r="M529" s="126"/>
      <c r="N529" s="126"/>
      <c r="O529" s="126"/>
      <c r="P529" s="126"/>
      <c r="Q529" s="126"/>
      <c r="R529" s="126"/>
      <c r="S529" s="126"/>
    </row>
    <row r="530" spans="9:19" ht="15" x14ac:dyDescent="0.25">
      <c r="I530" s="126"/>
      <c r="J530" s="126"/>
      <c r="K530" s="126"/>
      <c r="L530" s="126"/>
      <c r="M530" s="126"/>
      <c r="N530" s="126"/>
      <c r="O530" s="126"/>
      <c r="P530" s="126"/>
      <c r="Q530" s="126"/>
      <c r="R530" s="126"/>
      <c r="S530" s="126"/>
    </row>
    <row r="531" spans="9:19" ht="15" x14ac:dyDescent="0.25">
      <c r="I531" s="126"/>
      <c r="J531" s="126"/>
      <c r="K531" s="126"/>
      <c r="L531" s="126"/>
      <c r="M531" s="126"/>
      <c r="N531" s="126"/>
      <c r="O531" s="126"/>
      <c r="P531" s="126"/>
      <c r="Q531" s="126"/>
      <c r="R531" s="126"/>
      <c r="S531" s="126"/>
    </row>
    <row r="532" spans="9:19" ht="15" x14ac:dyDescent="0.25">
      <c r="I532" s="126"/>
      <c r="J532" s="126"/>
      <c r="K532" s="126"/>
      <c r="L532" s="126"/>
      <c r="M532" s="126"/>
      <c r="N532" s="126"/>
      <c r="O532" s="126"/>
      <c r="P532" s="126"/>
      <c r="Q532" s="126"/>
      <c r="R532" s="126"/>
      <c r="S532" s="126"/>
    </row>
    <row r="533" spans="9:19" ht="15" x14ac:dyDescent="0.25">
      <c r="I533" s="126"/>
      <c r="J533" s="126"/>
      <c r="K533" s="126"/>
      <c r="L533" s="126"/>
      <c r="M533" s="126"/>
      <c r="N533" s="126"/>
      <c r="O533" s="126"/>
      <c r="P533" s="126"/>
      <c r="Q533" s="126"/>
      <c r="R533" s="126"/>
      <c r="S533" s="126"/>
    </row>
    <row r="534" spans="9:19" ht="15" x14ac:dyDescent="0.25">
      <c r="I534" s="126"/>
      <c r="J534" s="126"/>
      <c r="K534" s="126"/>
      <c r="L534" s="126"/>
      <c r="M534" s="126"/>
      <c r="N534" s="126"/>
      <c r="O534" s="126"/>
      <c r="P534" s="126"/>
      <c r="Q534" s="126"/>
      <c r="R534" s="126"/>
      <c r="S534" s="126"/>
    </row>
    <row r="535" spans="9:19" ht="15" x14ac:dyDescent="0.25">
      <c r="I535" s="126"/>
      <c r="J535" s="126"/>
      <c r="K535" s="126"/>
      <c r="L535" s="126"/>
      <c r="M535" s="126"/>
      <c r="N535" s="126"/>
      <c r="O535" s="126"/>
      <c r="P535" s="126"/>
      <c r="Q535" s="126"/>
      <c r="R535" s="126"/>
      <c r="S535" s="126"/>
    </row>
    <row r="536" spans="9:19" ht="15" x14ac:dyDescent="0.25">
      <c r="I536" s="126"/>
      <c r="J536" s="126"/>
      <c r="K536" s="126"/>
      <c r="L536" s="126"/>
      <c r="M536" s="126"/>
      <c r="N536" s="126"/>
      <c r="O536" s="126"/>
      <c r="P536" s="126"/>
      <c r="Q536" s="126"/>
      <c r="R536" s="126"/>
      <c r="S536" s="126"/>
    </row>
    <row r="537" spans="9:19" ht="15" x14ac:dyDescent="0.25">
      <c r="I537" s="126"/>
      <c r="J537" s="126"/>
      <c r="K537" s="126"/>
      <c r="L537" s="126"/>
      <c r="M537" s="126"/>
      <c r="N537" s="126"/>
      <c r="O537" s="126"/>
      <c r="P537" s="126"/>
      <c r="Q537" s="126"/>
      <c r="R537" s="126"/>
      <c r="S537" s="126"/>
    </row>
    <row r="538" spans="9:19" ht="15" x14ac:dyDescent="0.25">
      <c r="I538" s="126"/>
      <c r="J538" s="126"/>
      <c r="K538" s="126"/>
      <c r="L538" s="126"/>
      <c r="M538" s="126"/>
      <c r="N538" s="126"/>
      <c r="O538" s="126"/>
      <c r="P538" s="126"/>
      <c r="Q538" s="126"/>
      <c r="R538" s="126"/>
      <c r="S538" s="126"/>
    </row>
    <row r="539" spans="9:19" ht="15" x14ac:dyDescent="0.25">
      <c r="I539" s="126"/>
      <c r="J539" s="126"/>
      <c r="K539" s="126"/>
      <c r="L539" s="126"/>
      <c r="M539" s="126"/>
      <c r="N539" s="126"/>
      <c r="O539" s="126"/>
      <c r="P539" s="126"/>
      <c r="Q539" s="126"/>
      <c r="R539" s="126"/>
      <c r="S539" s="126"/>
    </row>
    <row r="540" spans="9:19" ht="15" x14ac:dyDescent="0.25">
      <c r="I540" s="126"/>
      <c r="J540" s="126"/>
      <c r="K540" s="126"/>
      <c r="L540" s="126"/>
      <c r="M540" s="126"/>
      <c r="N540" s="126"/>
      <c r="O540" s="126"/>
      <c r="P540" s="126"/>
      <c r="Q540" s="126"/>
      <c r="R540" s="126"/>
      <c r="S540" s="126"/>
    </row>
    <row r="541" spans="9:19" ht="15" x14ac:dyDescent="0.25">
      <c r="I541" s="126"/>
      <c r="J541" s="126"/>
      <c r="K541" s="126"/>
      <c r="L541" s="126"/>
      <c r="M541" s="126"/>
      <c r="N541" s="126"/>
      <c r="O541" s="126"/>
      <c r="P541" s="126"/>
      <c r="Q541" s="126"/>
      <c r="R541" s="126"/>
      <c r="S541" s="126"/>
    </row>
    <row r="542" spans="9:19" ht="15" x14ac:dyDescent="0.25">
      <c r="I542" s="126"/>
      <c r="J542" s="126"/>
      <c r="K542" s="126"/>
      <c r="L542" s="126"/>
      <c r="M542" s="126"/>
      <c r="N542" s="126"/>
      <c r="O542" s="126"/>
      <c r="P542" s="126"/>
      <c r="Q542" s="126"/>
      <c r="R542" s="126"/>
      <c r="S542" s="126"/>
    </row>
    <row r="543" spans="9:19" ht="15" x14ac:dyDescent="0.25">
      <c r="I543" s="126"/>
      <c r="J543" s="126"/>
      <c r="K543" s="126"/>
      <c r="L543" s="126"/>
      <c r="M543" s="126"/>
      <c r="N543" s="126"/>
      <c r="O543" s="126"/>
      <c r="P543" s="126"/>
      <c r="Q543" s="126"/>
      <c r="R543" s="126"/>
      <c r="S543" s="126"/>
    </row>
    <row r="544" spans="9:19" ht="15" x14ac:dyDescent="0.25">
      <c r="I544" s="126"/>
      <c r="J544" s="126"/>
      <c r="K544" s="126"/>
      <c r="L544" s="126"/>
      <c r="M544" s="126"/>
      <c r="N544" s="126"/>
      <c r="O544" s="126"/>
      <c r="P544" s="126"/>
      <c r="Q544" s="126"/>
      <c r="R544" s="126"/>
      <c r="S544" s="126"/>
    </row>
    <row r="545" spans="9:19" ht="15" x14ac:dyDescent="0.25">
      <c r="I545" s="126"/>
      <c r="J545" s="126"/>
      <c r="K545" s="126"/>
      <c r="L545" s="126"/>
      <c r="M545" s="126"/>
      <c r="N545" s="126"/>
      <c r="O545" s="126"/>
      <c r="P545" s="126"/>
      <c r="Q545" s="126"/>
      <c r="R545" s="126"/>
      <c r="S545" s="126"/>
    </row>
    <row r="546" spans="9:19" ht="15" x14ac:dyDescent="0.25">
      <c r="I546" s="126"/>
      <c r="J546" s="126"/>
      <c r="K546" s="126"/>
      <c r="L546" s="126"/>
      <c r="M546" s="126"/>
      <c r="N546" s="126"/>
      <c r="O546" s="126"/>
      <c r="P546" s="126"/>
      <c r="Q546" s="126"/>
      <c r="R546" s="126"/>
      <c r="S546" s="126"/>
    </row>
    <row r="547" spans="9:19" ht="15" x14ac:dyDescent="0.25">
      <c r="I547" s="126"/>
      <c r="J547" s="126"/>
      <c r="K547" s="126"/>
      <c r="L547" s="126"/>
      <c r="M547" s="126"/>
      <c r="N547" s="126"/>
      <c r="O547" s="126"/>
      <c r="P547" s="126"/>
      <c r="Q547" s="126"/>
      <c r="R547" s="126"/>
      <c r="S547" s="126"/>
    </row>
    <row r="548" spans="9:19" ht="15" x14ac:dyDescent="0.25">
      <c r="I548" s="126"/>
      <c r="J548" s="126"/>
      <c r="K548" s="126"/>
      <c r="L548" s="126"/>
      <c r="M548" s="126"/>
      <c r="N548" s="126"/>
      <c r="O548" s="126"/>
      <c r="P548" s="126"/>
      <c r="Q548" s="126"/>
      <c r="R548" s="126"/>
      <c r="S548" s="126"/>
    </row>
    <row r="549" spans="9:19" ht="15" x14ac:dyDescent="0.25">
      <c r="I549" s="126"/>
      <c r="J549" s="126"/>
      <c r="K549" s="126"/>
      <c r="L549" s="126"/>
      <c r="M549" s="126"/>
      <c r="N549" s="126"/>
      <c r="O549" s="126"/>
      <c r="P549" s="126"/>
      <c r="Q549" s="126"/>
      <c r="R549" s="126"/>
      <c r="S549" s="126"/>
    </row>
    <row r="550" spans="9:19" ht="15" x14ac:dyDescent="0.25">
      <c r="I550" s="126"/>
      <c r="J550" s="126"/>
      <c r="K550" s="126"/>
      <c r="L550" s="126"/>
      <c r="M550" s="126"/>
      <c r="N550" s="126"/>
      <c r="O550" s="126"/>
      <c r="P550" s="126"/>
      <c r="Q550" s="126"/>
      <c r="R550" s="126"/>
      <c r="S550" s="126"/>
    </row>
    <row r="551" spans="9:19" ht="15" x14ac:dyDescent="0.25">
      <c r="I551" s="126"/>
      <c r="J551" s="126"/>
      <c r="K551" s="126"/>
      <c r="L551" s="126"/>
      <c r="M551" s="126"/>
      <c r="N551" s="126"/>
      <c r="O551" s="126"/>
      <c r="P551" s="126"/>
      <c r="Q551" s="126"/>
      <c r="R551" s="126"/>
      <c r="S551" s="126"/>
    </row>
    <row r="552" spans="9:19" ht="15" x14ac:dyDescent="0.25">
      <c r="I552" s="126"/>
      <c r="J552" s="126"/>
      <c r="K552" s="126"/>
      <c r="L552" s="126"/>
      <c r="M552" s="126"/>
      <c r="N552" s="126"/>
      <c r="O552" s="126"/>
      <c r="P552" s="126"/>
      <c r="Q552" s="126"/>
      <c r="R552" s="126"/>
      <c r="S552" s="126"/>
    </row>
    <row r="553" spans="9:19" ht="15" x14ac:dyDescent="0.25">
      <c r="I553" s="126"/>
      <c r="J553" s="126"/>
      <c r="K553" s="126"/>
      <c r="L553" s="126"/>
      <c r="M553" s="126"/>
      <c r="N553" s="126"/>
      <c r="O553" s="126"/>
      <c r="P553" s="126"/>
      <c r="Q553" s="126"/>
      <c r="R553" s="126"/>
      <c r="S553" s="126"/>
    </row>
    <row r="554" spans="9:19" ht="15" x14ac:dyDescent="0.25">
      <c r="I554" s="126"/>
      <c r="J554" s="126"/>
      <c r="K554" s="126"/>
      <c r="L554" s="126"/>
      <c r="M554" s="126"/>
      <c r="N554" s="126"/>
      <c r="O554" s="126"/>
      <c r="P554" s="126"/>
      <c r="Q554" s="126"/>
      <c r="R554" s="126"/>
      <c r="S554" s="126"/>
    </row>
    <row r="555" spans="9:19" ht="15" x14ac:dyDescent="0.25">
      <c r="I555" s="126"/>
      <c r="J555" s="126"/>
      <c r="K555" s="126"/>
      <c r="L555" s="126"/>
      <c r="M555" s="126"/>
      <c r="N555" s="126"/>
      <c r="O555" s="126"/>
      <c r="P555" s="126"/>
      <c r="Q555" s="126"/>
      <c r="R555" s="126"/>
      <c r="S555" s="126"/>
    </row>
    <row r="556" spans="9:19" ht="15" x14ac:dyDescent="0.25">
      <c r="I556" s="126"/>
      <c r="J556" s="126"/>
      <c r="K556" s="126"/>
      <c r="L556" s="126"/>
      <c r="M556" s="126"/>
      <c r="N556" s="126"/>
      <c r="O556" s="126"/>
      <c r="P556" s="126"/>
      <c r="Q556" s="126"/>
      <c r="R556" s="126"/>
      <c r="S556" s="126"/>
    </row>
    <row r="557" spans="9:19" ht="15" x14ac:dyDescent="0.25">
      <c r="I557" s="126"/>
      <c r="J557" s="126"/>
      <c r="K557" s="126"/>
      <c r="L557" s="126"/>
      <c r="M557" s="126"/>
      <c r="N557" s="126"/>
      <c r="O557" s="126"/>
      <c r="P557" s="126"/>
      <c r="Q557" s="126"/>
      <c r="R557" s="126"/>
      <c r="S557" s="126"/>
    </row>
    <row r="558" spans="9:19" ht="15" x14ac:dyDescent="0.25">
      <c r="I558" s="126"/>
      <c r="J558" s="126"/>
      <c r="K558" s="126"/>
      <c r="L558" s="126"/>
      <c r="M558" s="126"/>
      <c r="N558" s="126"/>
      <c r="O558" s="126"/>
      <c r="P558" s="126"/>
      <c r="Q558" s="126"/>
      <c r="R558" s="126"/>
      <c r="S558" s="126"/>
    </row>
    <row r="559" spans="9:19" ht="15" x14ac:dyDescent="0.25">
      <c r="I559" s="126"/>
      <c r="J559" s="126"/>
      <c r="K559" s="126"/>
      <c r="L559" s="126"/>
      <c r="M559" s="126"/>
      <c r="N559" s="126"/>
      <c r="O559" s="126"/>
      <c r="P559" s="126"/>
      <c r="Q559" s="126"/>
      <c r="R559" s="126"/>
      <c r="S559" s="126"/>
    </row>
    <row r="560" spans="9:19" ht="15" x14ac:dyDescent="0.25">
      <c r="I560" s="126"/>
      <c r="J560" s="126"/>
      <c r="K560" s="126"/>
      <c r="L560" s="126"/>
      <c r="M560" s="126"/>
      <c r="N560" s="126"/>
      <c r="O560" s="126"/>
      <c r="P560" s="126"/>
      <c r="Q560" s="126"/>
      <c r="R560" s="126"/>
      <c r="S560" s="126"/>
    </row>
    <row r="561" spans="9:19" ht="15" x14ac:dyDescent="0.25">
      <c r="I561" s="126"/>
      <c r="J561" s="126"/>
      <c r="K561" s="126"/>
      <c r="L561" s="126"/>
      <c r="M561" s="126"/>
      <c r="N561" s="126"/>
      <c r="O561" s="126"/>
      <c r="P561" s="126"/>
      <c r="Q561" s="126"/>
      <c r="R561" s="126"/>
      <c r="S561" s="126"/>
    </row>
    <row r="562" spans="9:19" ht="15" x14ac:dyDescent="0.25">
      <c r="I562" s="126"/>
      <c r="J562" s="126"/>
      <c r="K562" s="126"/>
      <c r="L562" s="126"/>
      <c r="M562" s="126"/>
      <c r="N562" s="126"/>
      <c r="O562" s="126"/>
      <c r="P562" s="126"/>
      <c r="Q562" s="126"/>
      <c r="R562" s="126"/>
      <c r="S562" s="126"/>
    </row>
    <row r="563" spans="9:19" ht="15" x14ac:dyDescent="0.25">
      <c r="I563" s="126"/>
      <c r="J563" s="126"/>
      <c r="K563" s="126"/>
      <c r="L563" s="126"/>
      <c r="M563" s="126"/>
      <c r="N563" s="126"/>
      <c r="O563" s="126"/>
      <c r="P563" s="126"/>
      <c r="Q563" s="126"/>
      <c r="R563" s="126"/>
      <c r="S563" s="126"/>
    </row>
    <row r="564" spans="9:19" ht="15" x14ac:dyDescent="0.25">
      <c r="I564" s="126"/>
      <c r="J564" s="126"/>
      <c r="K564" s="126"/>
      <c r="L564" s="126"/>
      <c r="M564" s="126"/>
      <c r="N564" s="126"/>
      <c r="O564" s="126"/>
      <c r="P564" s="126"/>
      <c r="Q564" s="126"/>
      <c r="R564" s="126"/>
      <c r="S564" s="126"/>
    </row>
    <row r="565" spans="9:19" ht="15" x14ac:dyDescent="0.25">
      <c r="I565" s="126"/>
      <c r="J565" s="126"/>
      <c r="K565" s="126"/>
      <c r="L565" s="126"/>
      <c r="M565" s="126"/>
      <c r="N565" s="126"/>
      <c r="O565" s="126"/>
      <c r="P565" s="126"/>
      <c r="Q565" s="126"/>
      <c r="R565" s="126"/>
      <c r="S565" s="126"/>
    </row>
    <row r="566" spans="9:19" ht="15" x14ac:dyDescent="0.25">
      <c r="I566" s="126"/>
      <c r="J566" s="126"/>
      <c r="K566" s="126"/>
      <c r="L566" s="126"/>
      <c r="M566" s="126"/>
      <c r="N566" s="126"/>
      <c r="O566" s="126"/>
      <c r="P566" s="126"/>
      <c r="Q566" s="126"/>
      <c r="R566" s="126"/>
      <c r="S566" s="126"/>
    </row>
    <row r="567" spans="9:19" ht="15" x14ac:dyDescent="0.25">
      <c r="I567" s="126"/>
      <c r="J567" s="126"/>
      <c r="K567" s="126"/>
      <c r="L567" s="126"/>
      <c r="M567" s="126"/>
      <c r="N567" s="126"/>
      <c r="O567" s="126"/>
      <c r="P567" s="126"/>
      <c r="Q567" s="126"/>
      <c r="R567" s="126"/>
      <c r="S567" s="126"/>
    </row>
    <row r="568" spans="9:19" ht="15" x14ac:dyDescent="0.25">
      <c r="I568" s="126"/>
      <c r="J568" s="126"/>
      <c r="K568" s="126"/>
      <c r="L568" s="126"/>
      <c r="M568" s="126"/>
      <c r="N568" s="126"/>
      <c r="O568" s="126"/>
      <c r="P568" s="126"/>
      <c r="Q568" s="126"/>
      <c r="R568" s="126"/>
      <c r="S568" s="126"/>
    </row>
    <row r="569" spans="9:19" ht="15" x14ac:dyDescent="0.25">
      <c r="I569" s="126"/>
      <c r="J569" s="126"/>
      <c r="K569" s="126"/>
      <c r="L569" s="126"/>
      <c r="M569" s="126"/>
      <c r="N569" s="126"/>
      <c r="O569" s="126"/>
      <c r="P569" s="126"/>
      <c r="Q569" s="126"/>
      <c r="R569" s="126"/>
      <c r="S569" s="126"/>
    </row>
    <row r="570" spans="9:19" ht="15" x14ac:dyDescent="0.25">
      <c r="I570" s="126"/>
      <c r="J570" s="126"/>
      <c r="K570" s="126"/>
      <c r="L570" s="126"/>
      <c r="M570" s="126"/>
      <c r="N570" s="126"/>
      <c r="O570" s="126"/>
      <c r="P570" s="126"/>
      <c r="Q570" s="126"/>
      <c r="R570" s="126"/>
      <c r="S570" s="126"/>
    </row>
    <row r="571" spans="9:19" ht="15" x14ac:dyDescent="0.25">
      <c r="I571" s="126"/>
      <c r="J571" s="126"/>
      <c r="K571" s="126"/>
      <c r="L571" s="126"/>
      <c r="M571" s="126"/>
      <c r="N571" s="126"/>
      <c r="O571" s="126"/>
      <c r="P571" s="126"/>
      <c r="Q571" s="126"/>
      <c r="R571" s="126"/>
      <c r="S571" s="126"/>
    </row>
    <row r="572" spans="9:19" ht="15" x14ac:dyDescent="0.25">
      <c r="I572" s="126"/>
      <c r="J572" s="126"/>
      <c r="K572" s="126"/>
      <c r="L572" s="126"/>
      <c r="M572" s="126"/>
      <c r="N572" s="126"/>
      <c r="O572" s="126"/>
      <c r="P572" s="126"/>
      <c r="Q572" s="126"/>
      <c r="R572" s="126"/>
      <c r="S572" s="126"/>
    </row>
    <row r="573" spans="9:19" ht="15" x14ac:dyDescent="0.25">
      <c r="I573" s="126"/>
      <c r="J573" s="126"/>
      <c r="K573" s="126"/>
      <c r="L573" s="126"/>
      <c r="M573" s="126"/>
      <c r="N573" s="126"/>
      <c r="O573" s="126"/>
      <c r="P573" s="126"/>
      <c r="Q573" s="126"/>
      <c r="R573" s="126"/>
      <c r="S573" s="126"/>
    </row>
    <row r="574" spans="9:19" ht="15" x14ac:dyDescent="0.25">
      <c r="I574" s="126"/>
      <c r="J574" s="126"/>
      <c r="K574" s="126"/>
      <c r="L574" s="126"/>
      <c r="M574" s="126"/>
      <c r="N574" s="126"/>
      <c r="O574" s="126"/>
      <c r="P574" s="126"/>
      <c r="Q574" s="126"/>
      <c r="R574" s="126"/>
      <c r="S574" s="126"/>
    </row>
    <row r="575" spans="9:19" ht="15" x14ac:dyDescent="0.25">
      <c r="I575" s="126"/>
      <c r="J575" s="126"/>
      <c r="K575" s="126"/>
      <c r="L575" s="126"/>
      <c r="M575" s="126"/>
      <c r="N575" s="126"/>
      <c r="O575" s="126"/>
      <c r="P575" s="126"/>
      <c r="Q575" s="126"/>
      <c r="R575" s="126"/>
      <c r="S575" s="126"/>
    </row>
    <row r="576" spans="9:19" ht="15" x14ac:dyDescent="0.25">
      <c r="I576" s="126"/>
      <c r="J576" s="126"/>
      <c r="K576" s="126"/>
      <c r="L576" s="126"/>
      <c r="M576" s="126"/>
      <c r="N576" s="126"/>
      <c r="O576" s="126"/>
      <c r="P576" s="126"/>
      <c r="Q576" s="126"/>
      <c r="R576" s="126"/>
      <c r="S576" s="126"/>
    </row>
    <row r="577" spans="9:19" ht="15" x14ac:dyDescent="0.25">
      <c r="I577" s="126"/>
      <c r="J577" s="126"/>
      <c r="K577" s="126"/>
      <c r="L577" s="126"/>
      <c r="M577" s="126"/>
      <c r="N577" s="126"/>
      <c r="O577" s="126"/>
      <c r="P577" s="126"/>
      <c r="Q577" s="126"/>
      <c r="R577" s="126"/>
      <c r="S577" s="126"/>
    </row>
    <row r="578" spans="9:19" ht="15" x14ac:dyDescent="0.25">
      <c r="I578" s="126"/>
      <c r="J578" s="126"/>
      <c r="K578" s="126"/>
      <c r="L578" s="126"/>
      <c r="M578" s="126"/>
      <c r="N578" s="126"/>
      <c r="O578" s="126"/>
      <c r="P578" s="126"/>
      <c r="Q578" s="126"/>
      <c r="R578" s="126"/>
      <c r="S578" s="126"/>
    </row>
    <row r="579" spans="9:19" ht="15" x14ac:dyDescent="0.25">
      <c r="I579" s="126"/>
      <c r="J579" s="126"/>
      <c r="K579" s="126"/>
      <c r="L579" s="126"/>
      <c r="M579" s="126"/>
      <c r="N579" s="126"/>
      <c r="O579" s="126"/>
      <c r="P579" s="126"/>
      <c r="Q579" s="126"/>
      <c r="R579" s="126"/>
      <c r="S579" s="126"/>
    </row>
    <row r="580" spans="9:19" ht="15" x14ac:dyDescent="0.25">
      <c r="I580" s="126"/>
      <c r="J580" s="126"/>
      <c r="K580" s="126"/>
      <c r="L580" s="126"/>
      <c r="M580" s="126"/>
      <c r="N580" s="126"/>
      <c r="O580" s="126"/>
      <c r="P580" s="126"/>
      <c r="Q580" s="126"/>
      <c r="R580" s="126"/>
      <c r="S580" s="126"/>
    </row>
    <row r="581" spans="9:19" ht="15" x14ac:dyDescent="0.25">
      <c r="I581" s="126"/>
      <c r="J581" s="126"/>
      <c r="K581" s="126"/>
      <c r="L581" s="126"/>
      <c r="M581" s="126"/>
      <c r="N581" s="126"/>
      <c r="O581" s="126"/>
      <c r="P581" s="126"/>
      <c r="Q581" s="126"/>
      <c r="R581" s="126"/>
      <c r="S581" s="126"/>
    </row>
    <row r="582" spans="9:19" ht="15" x14ac:dyDescent="0.25">
      <c r="I582" s="126"/>
      <c r="J582" s="126"/>
      <c r="K582" s="126"/>
      <c r="L582" s="126"/>
      <c r="M582" s="126"/>
      <c r="N582" s="126"/>
      <c r="O582" s="126"/>
      <c r="P582" s="126"/>
      <c r="Q582" s="126"/>
      <c r="R582" s="126"/>
      <c r="S582" s="126"/>
    </row>
    <row r="583" spans="9:19" ht="15" x14ac:dyDescent="0.25">
      <c r="I583" s="126"/>
      <c r="J583" s="126"/>
      <c r="K583" s="126"/>
      <c r="L583" s="126"/>
      <c r="M583" s="126"/>
      <c r="N583" s="126"/>
      <c r="O583" s="126"/>
      <c r="P583" s="126"/>
      <c r="Q583" s="126"/>
      <c r="R583" s="126"/>
      <c r="S583" s="126"/>
    </row>
    <row r="584" spans="9:19" ht="15" x14ac:dyDescent="0.25">
      <c r="I584" s="126"/>
      <c r="J584" s="126"/>
      <c r="K584" s="126"/>
      <c r="L584" s="126"/>
      <c r="M584" s="126"/>
      <c r="N584" s="126"/>
      <c r="O584" s="126"/>
      <c r="P584" s="126"/>
      <c r="Q584" s="126"/>
      <c r="R584" s="126"/>
      <c r="S584" s="126"/>
    </row>
    <row r="585" spans="9:19" ht="15" x14ac:dyDescent="0.25">
      <c r="I585" s="126"/>
      <c r="J585" s="126"/>
      <c r="K585" s="126"/>
      <c r="L585" s="126"/>
      <c r="M585" s="126"/>
      <c r="N585" s="126"/>
      <c r="O585" s="126"/>
      <c r="P585" s="126"/>
      <c r="Q585" s="126"/>
      <c r="R585" s="126"/>
      <c r="S585" s="126"/>
    </row>
    <row r="586" spans="9:19" ht="15" x14ac:dyDescent="0.25">
      <c r="I586" s="126"/>
      <c r="J586" s="126"/>
      <c r="K586" s="126"/>
      <c r="L586" s="126"/>
      <c r="M586" s="126"/>
      <c r="N586" s="126"/>
      <c r="O586" s="126"/>
      <c r="P586" s="126"/>
      <c r="Q586" s="126"/>
      <c r="R586" s="126"/>
      <c r="S586" s="126"/>
    </row>
    <row r="587" spans="9:19" ht="15" x14ac:dyDescent="0.25">
      <c r="I587" s="126"/>
      <c r="J587" s="126"/>
      <c r="K587" s="126"/>
      <c r="L587" s="126"/>
      <c r="M587" s="126"/>
      <c r="N587" s="126"/>
      <c r="O587" s="126"/>
      <c r="P587" s="126"/>
      <c r="Q587" s="126"/>
      <c r="R587" s="126"/>
      <c r="S587" s="126"/>
    </row>
    <row r="588" spans="9:19" ht="15" x14ac:dyDescent="0.25">
      <c r="I588" s="126"/>
      <c r="J588" s="126"/>
      <c r="K588" s="126"/>
      <c r="L588" s="126"/>
      <c r="M588" s="126"/>
      <c r="N588" s="126"/>
      <c r="O588" s="126"/>
      <c r="P588" s="126"/>
      <c r="Q588" s="126"/>
      <c r="R588" s="126"/>
      <c r="S588" s="126"/>
    </row>
    <row r="589" spans="9:19" ht="15" x14ac:dyDescent="0.25">
      <c r="I589" s="126"/>
      <c r="J589" s="126"/>
      <c r="K589" s="126"/>
      <c r="L589" s="126"/>
      <c r="M589" s="126"/>
      <c r="N589" s="126"/>
      <c r="O589" s="126"/>
      <c r="P589" s="126"/>
      <c r="Q589" s="126"/>
      <c r="R589" s="126"/>
      <c r="S589" s="126"/>
    </row>
    <row r="590" spans="9:19" ht="15" x14ac:dyDescent="0.25">
      <c r="I590" s="126"/>
      <c r="J590" s="126"/>
      <c r="K590" s="126"/>
      <c r="L590" s="126"/>
      <c r="M590" s="126"/>
      <c r="N590" s="126"/>
      <c r="O590" s="126"/>
      <c r="P590" s="126"/>
      <c r="Q590" s="126"/>
      <c r="R590" s="126"/>
      <c r="S590" s="126"/>
    </row>
    <row r="591" spans="9:19" ht="15" x14ac:dyDescent="0.25">
      <c r="I591" s="126"/>
      <c r="J591" s="126"/>
      <c r="K591" s="126"/>
      <c r="L591" s="126"/>
      <c r="M591" s="126"/>
      <c r="N591" s="126"/>
      <c r="O591" s="126"/>
      <c r="P591" s="126"/>
      <c r="Q591" s="126"/>
      <c r="R591" s="126"/>
      <c r="S591" s="126"/>
    </row>
    <row r="592" spans="9:19" ht="15" x14ac:dyDescent="0.25">
      <c r="I592" s="126"/>
      <c r="J592" s="126"/>
      <c r="K592" s="126"/>
      <c r="L592" s="126"/>
      <c r="M592" s="126"/>
      <c r="N592" s="126"/>
      <c r="O592" s="126"/>
      <c r="P592" s="126"/>
      <c r="Q592" s="126"/>
      <c r="R592" s="126"/>
      <c r="S592" s="126"/>
    </row>
    <row r="593" spans="9:19" ht="15" x14ac:dyDescent="0.25">
      <c r="I593" s="126"/>
      <c r="J593" s="126"/>
      <c r="K593" s="126"/>
      <c r="L593" s="126"/>
      <c r="M593" s="126"/>
      <c r="N593" s="126"/>
      <c r="O593" s="126"/>
      <c r="P593" s="126"/>
      <c r="Q593" s="126"/>
      <c r="R593" s="126"/>
      <c r="S593" s="126"/>
    </row>
    <row r="594" spans="9:19" ht="15" x14ac:dyDescent="0.25">
      <c r="I594" s="126"/>
      <c r="J594" s="126"/>
      <c r="K594" s="126"/>
      <c r="L594" s="126"/>
      <c r="M594" s="126"/>
      <c r="N594" s="126"/>
      <c r="O594" s="126"/>
      <c r="P594" s="126"/>
      <c r="Q594" s="126"/>
      <c r="R594" s="126"/>
      <c r="S594" s="126"/>
    </row>
    <row r="595" spans="9:19" ht="15" x14ac:dyDescent="0.25">
      <c r="I595" s="126"/>
      <c r="J595" s="126"/>
      <c r="K595" s="126"/>
      <c r="L595" s="126"/>
      <c r="M595" s="126"/>
      <c r="N595" s="126"/>
      <c r="O595" s="126"/>
      <c r="P595" s="126"/>
      <c r="Q595" s="126"/>
      <c r="R595" s="126"/>
      <c r="S595" s="126"/>
    </row>
    <row r="596" spans="9:19" ht="15" x14ac:dyDescent="0.25">
      <c r="I596" s="126"/>
      <c r="J596" s="126"/>
      <c r="K596" s="126"/>
      <c r="L596" s="126"/>
      <c r="M596" s="126"/>
      <c r="N596" s="126"/>
      <c r="O596" s="126"/>
      <c r="P596" s="126"/>
      <c r="Q596" s="126"/>
      <c r="R596" s="126"/>
      <c r="S596" s="126"/>
    </row>
    <row r="597" spans="9:19" ht="15" x14ac:dyDescent="0.25">
      <c r="I597" s="126"/>
      <c r="J597" s="126"/>
      <c r="K597" s="126"/>
      <c r="L597" s="126"/>
      <c r="M597" s="126"/>
      <c r="N597" s="126"/>
      <c r="O597" s="126"/>
      <c r="P597" s="126"/>
      <c r="Q597" s="126"/>
      <c r="R597" s="126"/>
      <c r="S597" s="126"/>
    </row>
    <row r="598" spans="9:19" ht="15" x14ac:dyDescent="0.25">
      <c r="I598" s="126"/>
      <c r="J598" s="126"/>
      <c r="K598" s="126"/>
      <c r="L598" s="126"/>
      <c r="M598" s="126"/>
      <c r="N598" s="126"/>
      <c r="O598" s="126"/>
      <c r="P598" s="126"/>
      <c r="Q598" s="126"/>
      <c r="R598" s="126"/>
      <c r="S598" s="126"/>
    </row>
    <row r="599" spans="9:19" ht="15" x14ac:dyDescent="0.25">
      <c r="I599" s="126"/>
      <c r="J599" s="126"/>
      <c r="K599" s="126"/>
      <c r="L599" s="126"/>
      <c r="M599" s="126"/>
      <c r="N599" s="126"/>
      <c r="O599" s="126"/>
      <c r="P599" s="126"/>
      <c r="Q599" s="126"/>
      <c r="R599" s="126"/>
      <c r="S599" s="126"/>
    </row>
    <row r="600" spans="9:19" ht="15" x14ac:dyDescent="0.25">
      <c r="I600" s="126"/>
      <c r="J600" s="126"/>
      <c r="K600" s="126"/>
      <c r="L600" s="126"/>
      <c r="M600" s="126"/>
      <c r="N600" s="126"/>
      <c r="O600" s="126"/>
      <c r="P600" s="126"/>
      <c r="Q600" s="126"/>
      <c r="R600" s="126"/>
      <c r="S600" s="126"/>
    </row>
    <row r="601" spans="9:19" ht="15" x14ac:dyDescent="0.25">
      <c r="I601" s="126"/>
      <c r="J601" s="126"/>
      <c r="K601" s="126"/>
      <c r="L601" s="126"/>
      <c r="M601" s="126"/>
      <c r="N601" s="126"/>
      <c r="O601" s="126"/>
      <c r="P601" s="126"/>
      <c r="Q601" s="126"/>
      <c r="R601" s="126"/>
      <c r="S601" s="126"/>
    </row>
    <row r="602" spans="9:19" ht="15" x14ac:dyDescent="0.25">
      <c r="I602" s="126"/>
      <c r="J602" s="126"/>
      <c r="K602" s="126"/>
      <c r="L602" s="126"/>
      <c r="M602" s="126"/>
      <c r="N602" s="126"/>
      <c r="O602" s="126"/>
      <c r="P602" s="126"/>
      <c r="Q602" s="126"/>
      <c r="R602" s="126"/>
      <c r="S602" s="126"/>
    </row>
    <row r="603" spans="9:19" ht="15" x14ac:dyDescent="0.25">
      <c r="I603" s="126"/>
      <c r="J603" s="126"/>
      <c r="K603" s="126"/>
      <c r="L603" s="126"/>
      <c r="M603" s="126"/>
      <c r="N603" s="126"/>
      <c r="O603" s="126"/>
      <c r="P603" s="126"/>
      <c r="Q603" s="126"/>
      <c r="R603" s="126"/>
      <c r="S603" s="126"/>
    </row>
    <row r="604" spans="9:19" ht="15" x14ac:dyDescent="0.25">
      <c r="I604" s="126"/>
      <c r="J604" s="126"/>
      <c r="K604" s="126"/>
      <c r="L604" s="126"/>
      <c r="M604" s="126"/>
      <c r="N604" s="126"/>
      <c r="O604" s="126"/>
      <c r="P604" s="126"/>
      <c r="Q604" s="126"/>
      <c r="R604" s="126"/>
      <c r="S604" s="126"/>
    </row>
    <row r="605" spans="9:19" ht="15" x14ac:dyDescent="0.25">
      <c r="I605" s="126"/>
      <c r="J605" s="126"/>
      <c r="K605" s="126"/>
      <c r="L605" s="126"/>
      <c r="M605" s="126"/>
      <c r="N605" s="126"/>
      <c r="O605" s="126"/>
      <c r="P605" s="126"/>
      <c r="Q605" s="126"/>
      <c r="R605" s="126"/>
      <c r="S605" s="126"/>
    </row>
    <row r="606" spans="9:19" ht="15" x14ac:dyDescent="0.25">
      <c r="I606" s="126"/>
      <c r="J606" s="126"/>
      <c r="K606" s="126"/>
      <c r="L606" s="126"/>
      <c r="M606" s="126"/>
      <c r="N606" s="126"/>
      <c r="O606" s="126"/>
      <c r="P606" s="126"/>
      <c r="Q606" s="126"/>
      <c r="R606" s="126"/>
      <c r="S606" s="126"/>
    </row>
    <row r="607" spans="9:19" ht="15" x14ac:dyDescent="0.25">
      <c r="I607" s="126"/>
      <c r="J607" s="126"/>
      <c r="K607" s="126"/>
      <c r="L607" s="126"/>
      <c r="M607" s="126"/>
      <c r="N607" s="126"/>
      <c r="O607" s="126"/>
      <c r="P607" s="126"/>
      <c r="Q607" s="126"/>
      <c r="R607" s="126"/>
      <c r="S607" s="126"/>
    </row>
    <row r="608" spans="9:19" ht="15" x14ac:dyDescent="0.25">
      <c r="I608" s="126"/>
      <c r="J608" s="126"/>
      <c r="K608" s="126"/>
      <c r="L608" s="126"/>
      <c r="M608" s="126"/>
      <c r="N608" s="126"/>
      <c r="O608" s="126"/>
      <c r="P608" s="126"/>
      <c r="Q608" s="126"/>
      <c r="R608" s="126"/>
      <c r="S608" s="126"/>
    </row>
    <row r="609" spans="9:19" ht="15" x14ac:dyDescent="0.25">
      <c r="I609" s="126"/>
      <c r="J609" s="126"/>
      <c r="K609" s="126"/>
      <c r="L609" s="126"/>
      <c r="M609" s="126"/>
      <c r="N609" s="126"/>
      <c r="O609" s="126"/>
      <c r="P609" s="126"/>
      <c r="Q609" s="126"/>
      <c r="R609" s="126"/>
      <c r="S609" s="126"/>
    </row>
    <row r="610" spans="9:19" ht="15" x14ac:dyDescent="0.25">
      <c r="I610" s="126"/>
      <c r="J610" s="126"/>
      <c r="K610" s="126"/>
      <c r="L610" s="126"/>
      <c r="M610" s="126"/>
      <c r="N610" s="126"/>
      <c r="O610" s="126"/>
      <c r="P610" s="126"/>
      <c r="Q610" s="126"/>
      <c r="R610" s="126"/>
      <c r="S610" s="126"/>
    </row>
    <row r="611" spans="9:19" ht="15" x14ac:dyDescent="0.25">
      <c r="I611" s="126"/>
      <c r="J611" s="126"/>
      <c r="K611" s="126"/>
      <c r="L611" s="126"/>
      <c r="M611" s="126"/>
      <c r="N611" s="126"/>
      <c r="O611" s="126"/>
      <c r="P611" s="126"/>
      <c r="Q611" s="126"/>
      <c r="R611" s="126"/>
      <c r="S611" s="126"/>
    </row>
    <row r="612" spans="9:19" ht="15" x14ac:dyDescent="0.25">
      <c r="I612" s="126"/>
      <c r="J612" s="126"/>
      <c r="K612" s="126"/>
      <c r="L612" s="126"/>
      <c r="M612" s="126"/>
      <c r="N612" s="126"/>
      <c r="O612" s="126"/>
      <c r="P612" s="126"/>
      <c r="Q612" s="126"/>
      <c r="R612" s="126"/>
      <c r="S612" s="126"/>
    </row>
    <row r="613" spans="9:19" ht="15" x14ac:dyDescent="0.25">
      <c r="I613" s="126"/>
      <c r="J613" s="126"/>
      <c r="K613" s="126"/>
      <c r="L613" s="126"/>
      <c r="M613" s="126"/>
      <c r="N613" s="126"/>
      <c r="O613" s="126"/>
      <c r="P613" s="126"/>
      <c r="Q613" s="126"/>
      <c r="R613" s="126"/>
      <c r="S613" s="126"/>
    </row>
    <row r="614" spans="9:19" ht="15" x14ac:dyDescent="0.25">
      <c r="I614" s="126"/>
      <c r="J614" s="126"/>
      <c r="K614" s="126"/>
      <c r="L614" s="126"/>
      <c r="M614" s="126"/>
      <c r="N614" s="126"/>
      <c r="O614" s="126"/>
      <c r="P614" s="126"/>
      <c r="Q614" s="126"/>
      <c r="R614" s="126"/>
      <c r="S614" s="126"/>
    </row>
    <row r="615" spans="9:19" ht="15" x14ac:dyDescent="0.25">
      <c r="I615" s="126"/>
      <c r="J615" s="126"/>
      <c r="K615" s="126"/>
      <c r="L615" s="126"/>
      <c r="M615" s="126"/>
      <c r="N615" s="126"/>
      <c r="O615" s="126"/>
      <c r="P615" s="126"/>
      <c r="Q615" s="126"/>
      <c r="R615" s="126"/>
      <c r="S615" s="126"/>
    </row>
    <row r="616" spans="9:19" ht="15" x14ac:dyDescent="0.25">
      <c r="I616" s="126"/>
      <c r="J616" s="126"/>
      <c r="K616" s="126"/>
      <c r="L616" s="126"/>
      <c r="M616" s="126"/>
      <c r="N616" s="126"/>
      <c r="O616" s="126"/>
      <c r="P616" s="126"/>
      <c r="Q616" s="126"/>
      <c r="R616" s="126"/>
      <c r="S616" s="126"/>
    </row>
    <row r="617" spans="9:19" ht="15" x14ac:dyDescent="0.25">
      <c r="I617" s="126"/>
      <c r="J617" s="126"/>
      <c r="K617" s="126"/>
      <c r="L617" s="126"/>
      <c r="M617" s="126"/>
      <c r="N617" s="126"/>
      <c r="O617" s="126"/>
      <c r="P617" s="126"/>
      <c r="Q617" s="126"/>
      <c r="R617" s="126"/>
      <c r="S617" s="126"/>
    </row>
    <row r="618" spans="9:19" ht="15" x14ac:dyDescent="0.25">
      <c r="I618" s="126"/>
      <c r="J618" s="126"/>
      <c r="K618" s="126"/>
      <c r="L618" s="126"/>
      <c r="M618" s="126"/>
      <c r="N618" s="126"/>
      <c r="O618" s="126"/>
      <c r="P618" s="126"/>
      <c r="Q618" s="126"/>
      <c r="R618" s="126"/>
      <c r="S618" s="126"/>
    </row>
    <row r="619" spans="9:19" ht="15" x14ac:dyDescent="0.25">
      <c r="I619" s="126"/>
      <c r="J619" s="126"/>
      <c r="K619" s="126"/>
      <c r="L619" s="126"/>
      <c r="M619" s="126"/>
      <c r="N619" s="126"/>
      <c r="O619" s="126"/>
      <c r="P619" s="126"/>
      <c r="Q619" s="126"/>
      <c r="R619" s="126"/>
      <c r="S619" s="126"/>
    </row>
    <row r="620" spans="9:19" ht="15" x14ac:dyDescent="0.25">
      <c r="I620" s="126"/>
      <c r="J620" s="126"/>
      <c r="K620" s="126"/>
      <c r="L620" s="126"/>
      <c r="M620" s="126"/>
      <c r="N620" s="126"/>
      <c r="O620" s="126"/>
      <c r="P620" s="126"/>
      <c r="Q620" s="126"/>
      <c r="R620" s="126"/>
      <c r="S620" s="126"/>
    </row>
    <row r="621" spans="9:19" ht="15" x14ac:dyDescent="0.25">
      <c r="I621" s="126"/>
      <c r="J621" s="126"/>
      <c r="K621" s="126"/>
      <c r="L621" s="126"/>
      <c r="M621" s="126"/>
      <c r="N621" s="126"/>
      <c r="O621" s="126"/>
      <c r="P621" s="126"/>
      <c r="Q621" s="126"/>
      <c r="R621" s="126"/>
      <c r="S621" s="126"/>
    </row>
    <row r="622" spans="9:19" ht="15" x14ac:dyDescent="0.25">
      <c r="I622" s="126"/>
      <c r="J622" s="126"/>
      <c r="K622" s="126"/>
      <c r="L622" s="126"/>
      <c r="M622" s="126"/>
      <c r="N622" s="126"/>
      <c r="O622" s="126"/>
      <c r="P622" s="126"/>
      <c r="Q622" s="126"/>
      <c r="R622" s="126"/>
      <c r="S622" s="126"/>
    </row>
    <row r="623" spans="9:19" ht="15" x14ac:dyDescent="0.25">
      <c r="I623" s="126"/>
      <c r="J623" s="126"/>
      <c r="K623" s="126"/>
      <c r="L623" s="126"/>
      <c r="M623" s="126"/>
      <c r="N623" s="126"/>
      <c r="O623" s="126"/>
      <c r="P623" s="126"/>
      <c r="Q623" s="126"/>
      <c r="R623" s="126"/>
      <c r="S623" s="126"/>
    </row>
    <row r="624" spans="9:19" ht="15" x14ac:dyDescent="0.25">
      <c r="I624" s="126"/>
      <c r="J624" s="126"/>
      <c r="K624" s="126"/>
      <c r="L624" s="126"/>
      <c r="M624" s="126"/>
      <c r="N624" s="126"/>
      <c r="O624" s="126"/>
      <c r="P624" s="126"/>
      <c r="Q624" s="126"/>
      <c r="R624" s="126"/>
      <c r="S624" s="126"/>
    </row>
    <row r="625" spans="9:19" ht="15" x14ac:dyDescent="0.25">
      <c r="I625" s="126"/>
      <c r="J625" s="126"/>
      <c r="K625" s="126"/>
      <c r="L625" s="126"/>
      <c r="M625" s="126"/>
      <c r="N625" s="126"/>
      <c r="O625" s="126"/>
      <c r="P625" s="126"/>
      <c r="Q625" s="126"/>
      <c r="R625" s="126"/>
      <c r="S625" s="126"/>
    </row>
    <row r="626" spans="9:19" ht="15" x14ac:dyDescent="0.25">
      <c r="I626" s="126"/>
      <c r="J626" s="126"/>
      <c r="K626" s="126"/>
      <c r="L626" s="126"/>
      <c r="M626" s="126"/>
      <c r="N626" s="126"/>
      <c r="O626" s="126"/>
      <c r="P626" s="126"/>
      <c r="Q626" s="126"/>
      <c r="R626" s="126"/>
      <c r="S626" s="126"/>
    </row>
    <row r="627" spans="9:19" ht="15" x14ac:dyDescent="0.25">
      <c r="I627" s="126"/>
      <c r="J627" s="126"/>
      <c r="K627" s="126"/>
      <c r="L627" s="126"/>
      <c r="M627" s="126"/>
      <c r="N627" s="126"/>
      <c r="O627" s="126"/>
      <c r="P627" s="126"/>
      <c r="Q627" s="126"/>
      <c r="R627" s="126"/>
      <c r="S627" s="126"/>
    </row>
    <row r="628" spans="9:19" ht="15" x14ac:dyDescent="0.25">
      <c r="I628" s="126"/>
      <c r="J628" s="126"/>
      <c r="K628" s="126"/>
      <c r="L628" s="126"/>
      <c r="M628" s="126"/>
      <c r="N628" s="126"/>
      <c r="O628" s="126"/>
      <c r="P628" s="126"/>
      <c r="Q628" s="126"/>
      <c r="R628" s="126"/>
      <c r="S628" s="126"/>
    </row>
    <row r="629" spans="9:19" ht="15" x14ac:dyDescent="0.25">
      <c r="I629" s="126"/>
      <c r="J629" s="126"/>
      <c r="K629" s="126"/>
      <c r="L629" s="126"/>
      <c r="M629" s="126"/>
      <c r="N629" s="126"/>
      <c r="O629" s="126"/>
      <c r="P629" s="126"/>
      <c r="Q629" s="126"/>
      <c r="R629" s="126"/>
      <c r="S629" s="126"/>
    </row>
    <row r="630" spans="9:19" ht="15" x14ac:dyDescent="0.25">
      <c r="I630" s="126"/>
      <c r="J630" s="126"/>
      <c r="K630" s="126"/>
      <c r="L630" s="126"/>
      <c r="M630" s="126"/>
      <c r="N630" s="126"/>
      <c r="O630" s="126"/>
      <c r="P630" s="126"/>
      <c r="Q630" s="126"/>
      <c r="R630" s="126"/>
      <c r="S630" s="126"/>
    </row>
    <row r="631" spans="9:19" ht="15" x14ac:dyDescent="0.25">
      <c r="I631" s="126"/>
      <c r="J631" s="126"/>
      <c r="K631" s="126"/>
      <c r="L631" s="126"/>
      <c r="M631" s="126"/>
      <c r="N631" s="126"/>
      <c r="O631" s="126"/>
      <c r="P631" s="126"/>
      <c r="Q631" s="126"/>
      <c r="R631" s="126"/>
      <c r="S631" s="126"/>
    </row>
    <row r="632" spans="9:19" ht="15" x14ac:dyDescent="0.25">
      <c r="I632" s="126"/>
      <c r="J632" s="126"/>
      <c r="K632" s="126"/>
      <c r="L632" s="126"/>
      <c r="M632" s="126"/>
      <c r="N632" s="126"/>
      <c r="O632" s="126"/>
      <c r="P632" s="126"/>
      <c r="Q632" s="126"/>
      <c r="R632" s="126"/>
      <c r="S632" s="126"/>
    </row>
    <row r="633" spans="9:19" ht="15" x14ac:dyDescent="0.25">
      <c r="I633" s="126"/>
      <c r="J633" s="126"/>
      <c r="K633" s="126"/>
      <c r="L633" s="126"/>
      <c r="M633" s="126"/>
      <c r="N633" s="126"/>
      <c r="O633" s="126"/>
      <c r="P633" s="126"/>
      <c r="Q633" s="126"/>
      <c r="R633" s="126"/>
      <c r="S633" s="126"/>
    </row>
    <row r="634" spans="9:19" ht="15" x14ac:dyDescent="0.25">
      <c r="I634" s="126"/>
      <c r="J634" s="126"/>
      <c r="K634" s="126"/>
      <c r="L634" s="126"/>
      <c r="M634" s="126"/>
      <c r="N634" s="126"/>
      <c r="O634" s="126"/>
      <c r="P634" s="126"/>
      <c r="Q634" s="126"/>
      <c r="R634" s="126"/>
      <c r="S634" s="126"/>
    </row>
    <row r="635" spans="9:19" ht="15" x14ac:dyDescent="0.25">
      <c r="I635" s="126"/>
      <c r="J635" s="126"/>
      <c r="K635" s="126"/>
      <c r="L635" s="126"/>
      <c r="M635" s="126"/>
      <c r="N635" s="126"/>
      <c r="O635" s="126"/>
      <c r="P635" s="126"/>
      <c r="Q635" s="126"/>
      <c r="R635" s="126"/>
      <c r="S635" s="126"/>
    </row>
    <row r="636" spans="9:19" ht="15" x14ac:dyDescent="0.25">
      <c r="I636" s="126"/>
      <c r="J636" s="126"/>
      <c r="K636" s="126"/>
      <c r="L636" s="126"/>
      <c r="M636" s="126"/>
      <c r="N636" s="126"/>
      <c r="O636" s="126"/>
      <c r="P636" s="126"/>
      <c r="Q636" s="126"/>
      <c r="R636" s="126"/>
      <c r="S636" s="126"/>
    </row>
    <row r="637" spans="9:19" ht="15" x14ac:dyDescent="0.25">
      <c r="I637" s="126"/>
      <c r="J637" s="126"/>
      <c r="K637" s="126"/>
      <c r="L637" s="126"/>
      <c r="M637" s="126"/>
      <c r="N637" s="126"/>
      <c r="O637" s="126"/>
      <c r="P637" s="126"/>
      <c r="Q637" s="126"/>
      <c r="R637" s="126"/>
      <c r="S637" s="126"/>
    </row>
    <row r="638" spans="9:19" ht="15" x14ac:dyDescent="0.25">
      <c r="I638" s="126"/>
      <c r="J638" s="126"/>
      <c r="K638" s="126"/>
      <c r="L638" s="126"/>
      <c r="M638" s="126"/>
      <c r="N638" s="126"/>
      <c r="O638" s="126"/>
      <c r="P638" s="126"/>
      <c r="Q638" s="126"/>
      <c r="R638" s="126"/>
      <c r="S638" s="126"/>
    </row>
    <row r="639" spans="9:19" ht="15" x14ac:dyDescent="0.25">
      <c r="I639" s="126"/>
      <c r="J639" s="126"/>
      <c r="K639" s="126"/>
      <c r="L639" s="126"/>
      <c r="M639" s="126"/>
      <c r="N639" s="126"/>
      <c r="O639" s="126"/>
      <c r="P639" s="126"/>
      <c r="Q639" s="126"/>
      <c r="R639" s="126"/>
      <c r="S639" s="126"/>
    </row>
    <row r="640" spans="9:19" ht="15" x14ac:dyDescent="0.25">
      <c r="I640" s="126"/>
      <c r="J640" s="126"/>
      <c r="K640" s="126"/>
      <c r="L640" s="126"/>
      <c r="M640" s="126"/>
      <c r="N640" s="126"/>
      <c r="O640" s="126"/>
      <c r="P640" s="126"/>
      <c r="Q640" s="126"/>
      <c r="R640" s="126"/>
      <c r="S640" s="126"/>
    </row>
    <row r="641" spans="9:19" ht="15" x14ac:dyDescent="0.25">
      <c r="I641" s="126"/>
      <c r="J641" s="126"/>
      <c r="K641" s="126"/>
      <c r="L641" s="126"/>
      <c r="M641" s="126"/>
      <c r="N641" s="126"/>
      <c r="O641" s="126"/>
      <c r="P641" s="126"/>
      <c r="Q641" s="126"/>
      <c r="R641" s="126"/>
      <c r="S641" s="126"/>
    </row>
    <row r="642" spans="9:19" ht="15" x14ac:dyDescent="0.25">
      <c r="I642" s="126"/>
      <c r="J642" s="126"/>
      <c r="K642" s="126"/>
      <c r="L642" s="126"/>
      <c r="M642" s="126"/>
      <c r="N642" s="126"/>
      <c r="O642" s="126"/>
      <c r="P642" s="126"/>
      <c r="Q642" s="126"/>
      <c r="R642" s="126"/>
      <c r="S642" s="126"/>
    </row>
    <row r="643" spans="9:19" ht="15" x14ac:dyDescent="0.25">
      <c r="I643" s="126"/>
      <c r="J643" s="126"/>
      <c r="K643" s="126"/>
      <c r="L643" s="126"/>
      <c r="M643" s="126"/>
      <c r="N643" s="126"/>
      <c r="O643" s="126"/>
      <c r="P643" s="126"/>
      <c r="Q643" s="126"/>
      <c r="R643" s="126"/>
      <c r="S643" s="126"/>
    </row>
    <row r="644" spans="9:19" ht="15" x14ac:dyDescent="0.25">
      <c r="I644" s="126"/>
      <c r="J644" s="126"/>
      <c r="K644" s="126"/>
      <c r="L644" s="126"/>
      <c r="M644" s="126"/>
      <c r="N644" s="126"/>
      <c r="O644" s="126"/>
      <c r="P644" s="126"/>
      <c r="Q644" s="126"/>
      <c r="R644" s="126"/>
      <c r="S644" s="126"/>
    </row>
    <row r="645" spans="9:19" ht="15" x14ac:dyDescent="0.25">
      <c r="I645" s="126"/>
      <c r="J645" s="126"/>
      <c r="K645" s="126"/>
      <c r="L645" s="126"/>
      <c r="M645" s="126"/>
      <c r="N645" s="126"/>
      <c r="O645" s="126"/>
      <c r="P645" s="126"/>
      <c r="Q645" s="126"/>
      <c r="R645" s="126"/>
      <c r="S645" s="126"/>
    </row>
    <row r="646" spans="9:19" ht="15" x14ac:dyDescent="0.25">
      <c r="I646" s="126"/>
      <c r="J646" s="126"/>
      <c r="K646" s="126"/>
      <c r="L646" s="126"/>
      <c r="M646" s="126"/>
      <c r="N646" s="126"/>
      <c r="O646" s="126"/>
      <c r="P646" s="126"/>
      <c r="Q646" s="126"/>
      <c r="R646" s="126"/>
      <c r="S646" s="126"/>
    </row>
    <row r="647" spans="9:19" ht="15" x14ac:dyDescent="0.25">
      <c r="I647" s="126"/>
      <c r="J647" s="126"/>
      <c r="K647" s="126"/>
      <c r="L647" s="126"/>
      <c r="M647" s="126"/>
      <c r="N647" s="126"/>
      <c r="O647" s="126"/>
      <c r="P647" s="126"/>
      <c r="Q647" s="126"/>
      <c r="R647" s="126"/>
      <c r="S647" s="126"/>
    </row>
    <row r="648" spans="9:19" ht="15" x14ac:dyDescent="0.25">
      <c r="I648" s="126"/>
      <c r="J648" s="126"/>
      <c r="K648" s="126"/>
      <c r="L648" s="126"/>
      <c r="M648" s="126"/>
      <c r="N648" s="126"/>
      <c r="O648" s="126"/>
      <c r="P648" s="126"/>
      <c r="Q648" s="126"/>
      <c r="R648" s="126"/>
      <c r="S648" s="126"/>
    </row>
    <row r="649" spans="9:19" ht="15" x14ac:dyDescent="0.25">
      <c r="I649" s="126"/>
      <c r="J649" s="126"/>
      <c r="K649" s="126"/>
      <c r="L649" s="126"/>
      <c r="M649" s="126"/>
      <c r="N649" s="126"/>
      <c r="O649" s="126"/>
      <c r="P649" s="126"/>
      <c r="Q649" s="126"/>
      <c r="R649" s="126"/>
      <c r="S649" s="126"/>
    </row>
    <row r="650" spans="9:19" ht="15" x14ac:dyDescent="0.25">
      <c r="I650" s="126"/>
      <c r="J650" s="126"/>
      <c r="K650" s="126"/>
      <c r="L650" s="126"/>
      <c r="M650" s="126"/>
      <c r="N650" s="126"/>
      <c r="O650" s="126"/>
      <c r="P650" s="126"/>
      <c r="Q650" s="126"/>
      <c r="R650" s="126"/>
      <c r="S650" s="126"/>
    </row>
    <row r="651" spans="9:19" ht="15" x14ac:dyDescent="0.25">
      <c r="I651" s="126"/>
      <c r="J651" s="126"/>
      <c r="K651" s="126"/>
      <c r="L651" s="126"/>
      <c r="M651" s="126"/>
      <c r="N651" s="126"/>
      <c r="O651" s="126"/>
      <c r="P651" s="126"/>
      <c r="Q651" s="126"/>
      <c r="R651" s="126"/>
      <c r="S651" s="126"/>
    </row>
    <row r="652" spans="9:19" ht="15" x14ac:dyDescent="0.25">
      <c r="I652" s="126"/>
      <c r="J652" s="126"/>
      <c r="K652" s="126"/>
      <c r="L652" s="126"/>
      <c r="M652" s="126"/>
      <c r="N652" s="126"/>
      <c r="O652" s="126"/>
      <c r="P652" s="126"/>
      <c r="Q652" s="126"/>
      <c r="R652" s="126"/>
      <c r="S652" s="126"/>
    </row>
    <row r="653" spans="9:19" ht="15" x14ac:dyDescent="0.25">
      <c r="I653" s="126"/>
      <c r="J653" s="126"/>
      <c r="K653" s="126"/>
      <c r="L653" s="126"/>
      <c r="M653" s="126"/>
      <c r="N653" s="126"/>
      <c r="O653" s="126"/>
      <c r="P653" s="126"/>
      <c r="Q653" s="126"/>
      <c r="R653" s="126"/>
      <c r="S653" s="126"/>
    </row>
    <row r="654" spans="9:19" ht="15" x14ac:dyDescent="0.25">
      <c r="I654" s="126"/>
      <c r="J654" s="126"/>
      <c r="K654" s="126"/>
      <c r="L654" s="126"/>
      <c r="M654" s="126"/>
      <c r="N654" s="126"/>
      <c r="O654" s="126"/>
      <c r="P654" s="126"/>
      <c r="Q654" s="126"/>
      <c r="R654" s="126"/>
      <c r="S654" s="126"/>
    </row>
    <row r="655" spans="9:19" ht="15" x14ac:dyDescent="0.25">
      <c r="I655" s="126"/>
      <c r="J655" s="126"/>
      <c r="K655" s="126"/>
      <c r="L655" s="126"/>
      <c r="M655" s="126"/>
      <c r="N655" s="126"/>
      <c r="O655" s="126"/>
      <c r="P655" s="126"/>
      <c r="Q655" s="126"/>
      <c r="R655" s="126"/>
      <c r="S655" s="126"/>
    </row>
    <row r="656" spans="9:19" ht="15" x14ac:dyDescent="0.25">
      <c r="I656" s="126"/>
      <c r="J656" s="126"/>
      <c r="K656" s="126"/>
      <c r="L656" s="126"/>
      <c r="M656" s="126"/>
      <c r="N656" s="126"/>
      <c r="O656" s="126"/>
      <c r="P656" s="126"/>
      <c r="Q656" s="126"/>
      <c r="R656" s="126"/>
      <c r="S656" s="126"/>
    </row>
    <row r="657" spans="9:19" ht="15" x14ac:dyDescent="0.25">
      <c r="I657" s="126"/>
      <c r="J657" s="126"/>
      <c r="K657" s="126"/>
      <c r="L657" s="126"/>
      <c r="M657" s="126"/>
      <c r="N657" s="126"/>
      <c r="O657" s="126"/>
      <c r="P657" s="126"/>
      <c r="Q657" s="126"/>
      <c r="R657" s="126"/>
      <c r="S657" s="126"/>
    </row>
    <row r="658" spans="9:19" ht="15" x14ac:dyDescent="0.25">
      <c r="I658" s="126"/>
      <c r="J658" s="126"/>
      <c r="K658" s="126"/>
      <c r="L658" s="126"/>
      <c r="M658" s="126"/>
      <c r="N658" s="126"/>
      <c r="O658" s="126"/>
      <c r="P658" s="126"/>
      <c r="Q658" s="126"/>
      <c r="R658" s="126"/>
      <c r="S658" s="126"/>
    </row>
    <row r="659" spans="9:19" ht="15" x14ac:dyDescent="0.25">
      <c r="I659" s="126"/>
      <c r="J659" s="126"/>
      <c r="K659" s="126"/>
      <c r="L659" s="126"/>
      <c r="M659" s="126"/>
      <c r="N659" s="126"/>
      <c r="O659" s="126"/>
      <c r="P659" s="126"/>
      <c r="Q659" s="126"/>
      <c r="R659" s="126"/>
      <c r="S659" s="126"/>
    </row>
    <row r="660" spans="9:19" ht="15" x14ac:dyDescent="0.25">
      <c r="I660" s="126"/>
      <c r="J660" s="126"/>
      <c r="K660" s="126"/>
      <c r="L660" s="126"/>
      <c r="M660" s="126"/>
      <c r="N660" s="126"/>
      <c r="O660" s="126"/>
      <c r="P660" s="126"/>
      <c r="Q660" s="126"/>
      <c r="R660" s="126"/>
      <c r="S660" s="126"/>
    </row>
    <row r="661" spans="9:19" ht="15" x14ac:dyDescent="0.25">
      <c r="I661" s="126"/>
      <c r="J661" s="126"/>
      <c r="K661" s="126"/>
      <c r="L661" s="126"/>
      <c r="M661" s="126"/>
      <c r="N661" s="126"/>
      <c r="O661" s="126"/>
      <c r="P661" s="126"/>
      <c r="Q661" s="126"/>
      <c r="R661" s="126"/>
      <c r="S661" s="126"/>
    </row>
    <row r="662" spans="9:19" ht="15" x14ac:dyDescent="0.25">
      <c r="I662" s="126"/>
      <c r="J662" s="126"/>
      <c r="K662" s="126"/>
      <c r="L662" s="126"/>
      <c r="M662" s="126"/>
      <c r="N662" s="126"/>
      <c r="O662" s="126"/>
      <c r="P662" s="126"/>
      <c r="Q662" s="126"/>
      <c r="R662" s="126"/>
      <c r="S662" s="126"/>
    </row>
    <row r="663" spans="9:19" ht="15" x14ac:dyDescent="0.25">
      <c r="I663" s="126"/>
      <c r="J663" s="126"/>
      <c r="K663" s="126"/>
      <c r="L663" s="126"/>
      <c r="M663" s="126"/>
      <c r="N663" s="126"/>
      <c r="O663" s="126"/>
      <c r="P663" s="126"/>
      <c r="Q663" s="126"/>
      <c r="R663" s="126"/>
      <c r="S663" s="126"/>
    </row>
    <row r="664" spans="9:19" ht="15" x14ac:dyDescent="0.25">
      <c r="I664" s="126"/>
      <c r="J664" s="126"/>
      <c r="K664" s="126"/>
      <c r="L664" s="126"/>
      <c r="M664" s="126"/>
      <c r="N664" s="126"/>
      <c r="O664" s="126"/>
      <c r="P664" s="126"/>
      <c r="Q664" s="126"/>
      <c r="R664" s="126"/>
      <c r="S664" s="126"/>
    </row>
    <row r="665" spans="9:19" ht="15" x14ac:dyDescent="0.25">
      <c r="I665" s="126"/>
      <c r="J665" s="126"/>
      <c r="K665" s="126"/>
      <c r="L665" s="126"/>
      <c r="M665" s="126"/>
      <c r="N665" s="126"/>
      <c r="O665" s="126"/>
      <c r="P665" s="126"/>
      <c r="Q665" s="126"/>
      <c r="R665" s="126"/>
      <c r="S665" s="126"/>
    </row>
    <row r="666" spans="9:19" ht="15" x14ac:dyDescent="0.25">
      <c r="I666" s="126"/>
      <c r="J666" s="126"/>
      <c r="K666" s="126"/>
      <c r="L666" s="126"/>
      <c r="M666" s="126"/>
      <c r="N666" s="126"/>
      <c r="O666" s="126"/>
      <c r="P666" s="126"/>
      <c r="Q666" s="126"/>
      <c r="R666" s="126"/>
      <c r="S666" s="126"/>
    </row>
    <row r="667" spans="9:19" ht="15" x14ac:dyDescent="0.25">
      <c r="I667" s="126"/>
      <c r="J667" s="126"/>
      <c r="K667" s="126"/>
      <c r="L667" s="126"/>
      <c r="M667" s="126"/>
      <c r="N667" s="126"/>
      <c r="O667" s="126"/>
      <c r="P667" s="126"/>
      <c r="Q667" s="126"/>
      <c r="R667" s="126"/>
      <c r="S667" s="126"/>
    </row>
    <row r="668" spans="9:19" ht="15" x14ac:dyDescent="0.25">
      <c r="I668" s="126"/>
      <c r="J668" s="126"/>
      <c r="K668" s="126"/>
      <c r="L668" s="126"/>
      <c r="M668" s="126"/>
      <c r="N668" s="126"/>
      <c r="O668" s="126"/>
      <c r="P668" s="126"/>
      <c r="Q668" s="126"/>
      <c r="R668" s="126"/>
      <c r="S668" s="126"/>
    </row>
    <row r="669" spans="9:19" ht="15" x14ac:dyDescent="0.25">
      <c r="I669" s="126"/>
      <c r="J669" s="126"/>
      <c r="K669" s="126"/>
      <c r="L669" s="126"/>
      <c r="M669" s="126"/>
      <c r="N669" s="126"/>
      <c r="O669" s="126"/>
      <c r="P669" s="126"/>
      <c r="Q669" s="126"/>
      <c r="R669" s="126"/>
      <c r="S669" s="126"/>
    </row>
    <row r="670" spans="9:19" ht="15" x14ac:dyDescent="0.25">
      <c r="I670" s="126"/>
      <c r="J670" s="126"/>
      <c r="K670" s="126"/>
      <c r="L670" s="126"/>
      <c r="M670" s="126"/>
      <c r="N670" s="126"/>
      <c r="O670" s="126"/>
      <c r="P670" s="126"/>
      <c r="Q670" s="126"/>
      <c r="R670" s="126"/>
      <c r="S670" s="126"/>
    </row>
    <row r="671" spans="9:19" ht="15" x14ac:dyDescent="0.25">
      <c r="I671" s="126"/>
      <c r="J671" s="126"/>
      <c r="K671" s="126"/>
      <c r="L671" s="126"/>
      <c r="M671" s="126"/>
      <c r="N671" s="126"/>
      <c r="O671" s="126"/>
      <c r="P671" s="126"/>
      <c r="Q671" s="126"/>
      <c r="R671" s="126"/>
      <c r="S671" s="126"/>
    </row>
    <row r="672" spans="9:19" ht="15" x14ac:dyDescent="0.25">
      <c r="I672" s="126"/>
      <c r="J672" s="126"/>
      <c r="K672" s="126"/>
      <c r="L672" s="126"/>
      <c r="M672" s="126"/>
      <c r="N672" s="126"/>
      <c r="O672" s="126"/>
      <c r="P672" s="126"/>
      <c r="Q672" s="126"/>
      <c r="R672" s="126"/>
      <c r="S672" s="126"/>
    </row>
    <row r="673" spans="9:19" ht="15" x14ac:dyDescent="0.25">
      <c r="I673" s="126"/>
      <c r="J673" s="126"/>
      <c r="K673" s="126"/>
      <c r="L673" s="126"/>
      <c r="M673" s="126"/>
      <c r="N673" s="126"/>
      <c r="O673" s="126"/>
      <c r="P673" s="126"/>
      <c r="Q673" s="126"/>
      <c r="R673" s="126"/>
      <c r="S673" s="126"/>
    </row>
    <row r="674" spans="9:19" ht="15" x14ac:dyDescent="0.25">
      <c r="I674" s="126"/>
      <c r="J674" s="126"/>
      <c r="K674" s="126"/>
      <c r="L674" s="126"/>
      <c r="M674" s="126"/>
      <c r="N674" s="126"/>
      <c r="O674" s="126"/>
      <c r="P674" s="126"/>
      <c r="Q674" s="126"/>
      <c r="R674" s="126"/>
      <c r="S674" s="126"/>
    </row>
    <row r="675" spans="9:19" ht="15" x14ac:dyDescent="0.25">
      <c r="I675" s="126"/>
      <c r="J675" s="126"/>
      <c r="K675" s="126"/>
      <c r="L675" s="126"/>
      <c r="M675" s="126"/>
      <c r="N675" s="126"/>
      <c r="O675" s="126"/>
      <c r="P675" s="126"/>
      <c r="Q675" s="126"/>
      <c r="R675" s="126"/>
      <c r="S675" s="126"/>
    </row>
    <row r="676" spans="9:19" ht="15" x14ac:dyDescent="0.25">
      <c r="I676" s="126"/>
      <c r="J676" s="126"/>
      <c r="K676" s="126"/>
      <c r="L676" s="126"/>
      <c r="M676" s="126"/>
      <c r="N676" s="126"/>
      <c r="O676" s="126"/>
      <c r="P676" s="126"/>
      <c r="Q676" s="126"/>
      <c r="R676" s="126"/>
      <c r="S676" s="126"/>
    </row>
    <row r="677" spans="9:19" ht="15" x14ac:dyDescent="0.25">
      <c r="I677" s="126"/>
      <c r="J677" s="126"/>
      <c r="K677" s="126"/>
      <c r="L677" s="126"/>
      <c r="M677" s="126"/>
      <c r="N677" s="126"/>
      <c r="O677" s="126"/>
      <c r="P677" s="126"/>
      <c r="Q677" s="126"/>
      <c r="R677" s="126"/>
      <c r="S677" s="126"/>
    </row>
    <row r="678" spans="9:19" ht="15" x14ac:dyDescent="0.25">
      <c r="I678" s="126"/>
      <c r="J678" s="126"/>
      <c r="K678" s="126"/>
      <c r="L678" s="126"/>
      <c r="M678" s="126"/>
      <c r="N678" s="126"/>
      <c r="O678" s="126"/>
      <c r="P678" s="126"/>
      <c r="Q678" s="126"/>
      <c r="R678" s="126"/>
      <c r="S678" s="126"/>
    </row>
    <row r="679" spans="9:19" ht="15" x14ac:dyDescent="0.25">
      <c r="I679" s="126"/>
      <c r="J679" s="126"/>
      <c r="K679" s="126"/>
      <c r="L679" s="126"/>
      <c r="M679" s="126"/>
      <c r="N679" s="126"/>
      <c r="O679" s="126"/>
      <c r="P679" s="126"/>
      <c r="Q679" s="126"/>
      <c r="R679" s="126"/>
      <c r="S679" s="126"/>
    </row>
    <row r="680" spans="9:19" ht="15" x14ac:dyDescent="0.25">
      <c r="I680" s="126"/>
      <c r="J680" s="126"/>
      <c r="K680" s="126"/>
      <c r="L680" s="126"/>
      <c r="M680" s="126"/>
      <c r="N680" s="126"/>
      <c r="O680" s="126"/>
      <c r="P680" s="126"/>
      <c r="Q680" s="126"/>
      <c r="R680" s="126"/>
      <c r="S680" s="126"/>
    </row>
    <row r="681" spans="9:19" ht="15" x14ac:dyDescent="0.25">
      <c r="I681" s="126"/>
      <c r="J681" s="126"/>
      <c r="K681" s="126"/>
      <c r="L681" s="126"/>
      <c r="M681" s="126"/>
      <c r="N681" s="126"/>
      <c r="O681" s="126"/>
      <c r="P681" s="126"/>
      <c r="Q681" s="126"/>
      <c r="R681" s="126"/>
      <c r="S681" s="126"/>
    </row>
    <row r="682" spans="9:19" ht="15" x14ac:dyDescent="0.25">
      <c r="I682" s="126"/>
      <c r="J682" s="126"/>
      <c r="K682" s="126"/>
      <c r="L682" s="126"/>
      <c r="M682" s="126"/>
      <c r="N682" s="126"/>
      <c r="O682" s="126"/>
      <c r="P682" s="126"/>
      <c r="Q682" s="126"/>
      <c r="R682" s="126"/>
      <c r="S682" s="126"/>
    </row>
    <row r="683" spans="9:19" ht="15" x14ac:dyDescent="0.25">
      <c r="I683" s="126"/>
      <c r="J683" s="126"/>
      <c r="K683" s="126"/>
      <c r="L683" s="126"/>
      <c r="M683" s="126"/>
      <c r="N683" s="126"/>
      <c r="O683" s="126"/>
      <c r="P683" s="126"/>
      <c r="Q683" s="126"/>
      <c r="R683" s="126"/>
      <c r="S683" s="126"/>
    </row>
    <row r="684" spans="9:19" ht="15" x14ac:dyDescent="0.25">
      <c r="I684" s="126"/>
      <c r="J684" s="126"/>
      <c r="K684" s="126"/>
      <c r="L684" s="126"/>
      <c r="M684" s="126"/>
      <c r="N684" s="126"/>
      <c r="O684" s="126"/>
      <c r="P684" s="126"/>
      <c r="Q684" s="126"/>
      <c r="R684" s="126"/>
      <c r="S684" s="126"/>
    </row>
    <row r="685" spans="9:19" ht="15" x14ac:dyDescent="0.25">
      <c r="I685" s="126"/>
      <c r="J685" s="126"/>
      <c r="K685" s="126"/>
      <c r="L685" s="126"/>
      <c r="M685" s="126"/>
      <c r="N685" s="126"/>
      <c r="O685" s="126"/>
      <c r="P685" s="126"/>
      <c r="Q685" s="126"/>
      <c r="R685" s="126"/>
      <c r="S685" s="126"/>
    </row>
    <row r="686" spans="9:19" ht="15" x14ac:dyDescent="0.25">
      <c r="I686" s="126"/>
      <c r="J686" s="126"/>
      <c r="K686" s="126"/>
      <c r="L686" s="126"/>
      <c r="M686" s="126"/>
      <c r="N686" s="126"/>
      <c r="O686" s="126"/>
      <c r="P686" s="126"/>
      <c r="Q686" s="126"/>
      <c r="R686" s="126"/>
      <c r="S686" s="126"/>
    </row>
    <row r="687" spans="9:19" ht="15" x14ac:dyDescent="0.25">
      <c r="I687" s="126"/>
      <c r="J687" s="126"/>
      <c r="K687" s="126"/>
      <c r="L687" s="126"/>
      <c r="M687" s="126"/>
      <c r="N687" s="126"/>
      <c r="O687" s="126"/>
      <c r="P687" s="126"/>
      <c r="Q687" s="126"/>
      <c r="R687" s="126"/>
      <c r="S687" s="126"/>
    </row>
    <row r="688" spans="9:19" ht="15" x14ac:dyDescent="0.25">
      <c r="I688" s="126"/>
      <c r="J688" s="126"/>
      <c r="K688" s="126"/>
      <c r="L688" s="126"/>
      <c r="M688" s="126"/>
      <c r="N688" s="126"/>
      <c r="O688" s="126"/>
      <c r="P688" s="126"/>
      <c r="Q688" s="126"/>
      <c r="R688" s="126"/>
      <c r="S688" s="126"/>
    </row>
    <row r="689" spans="9:19" ht="15" x14ac:dyDescent="0.25">
      <c r="I689" s="126"/>
      <c r="J689" s="126"/>
      <c r="K689" s="126"/>
      <c r="L689" s="126"/>
      <c r="M689" s="126"/>
      <c r="N689" s="126"/>
      <c r="O689" s="126"/>
      <c r="P689" s="126"/>
      <c r="Q689" s="126"/>
      <c r="R689" s="126"/>
      <c r="S689" s="126"/>
    </row>
    <row r="690" spans="9:19" ht="15" x14ac:dyDescent="0.25">
      <c r="I690" s="126"/>
      <c r="J690" s="126"/>
      <c r="K690" s="126"/>
      <c r="L690" s="126"/>
      <c r="M690" s="126"/>
      <c r="N690" s="126"/>
      <c r="O690" s="126"/>
      <c r="P690" s="126"/>
      <c r="Q690" s="126"/>
      <c r="R690" s="126"/>
      <c r="S690" s="126"/>
    </row>
    <row r="691" spans="9:19" ht="15" x14ac:dyDescent="0.25">
      <c r="I691" s="126"/>
      <c r="J691" s="126"/>
      <c r="K691" s="126"/>
      <c r="L691" s="126"/>
      <c r="M691" s="126"/>
      <c r="N691" s="126"/>
      <c r="O691" s="126"/>
      <c r="P691" s="126"/>
      <c r="Q691" s="126"/>
      <c r="R691" s="126"/>
      <c r="S691" s="126"/>
    </row>
    <row r="692" spans="9:19" ht="15" x14ac:dyDescent="0.25">
      <c r="I692" s="126"/>
      <c r="J692" s="126"/>
      <c r="K692" s="126"/>
      <c r="L692" s="126"/>
      <c r="M692" s="126"/>
      <c r="N692" s="126"/>
      <c r="O692" s="126"/>
      <c r="P692" s="126"/>
      <c r="Q692" s="126"/>
      <c r="R692" s="126"/>
      <c r="S692" s="126"/>
    </row>
    <row r="693" spans="9:19" ht="15" x14ac:dyDescent="0.25">
      <c r="I693" s="126"/>
      <c r="J693" s="126"/>
      <c r="K693" s="126"/>
      <c r="L693" s="126"/>
      <c r="M693" s="126"/>
      <c r="N693" s="126"/>
      <c r="O693" s="126"/>
      <c r="P693" s="126"/>
      <c r="Q693" s="126"/>
      <c r="R693" s="126"/>
      <c r="S693" s="126"/>
    </row>
    <row r="694" spans="9:19" ht="15" x14ac:dyDescent="0.25">
      <c r="I694" s="126"/>
      <c r="J694" s="126"/>
      <c r="K694" s="126"/>
      <c r="L694" s="126"/>
      <c r="M694" s="126"/>
      <c r="N694" s="126"/>
      <c r="O694" s="126"/>
      <c r="P694" s="126"/>
      <c r="Q694" s="126"/>
      <c r="R694" s="126"/>
      <c r="S694" s="126"/>
    </row>
    <row r="695" spans="9:19" ht="15" x14ac:dyDescent="0.25">
      <c r="I695" s="126"/>
      <c r="J695" s="126"/>
      <c r="K695" s="126"/>
      <c r="L695" s="126"/>
      <c r="M695" s="126"/>
      <c r="N695" s="126"/>
      <c r="O695" s="126"/>
      <c r="P695" s="126"/>
      <c r="Q695" s="126"/>
      <c r="R695" s="126"/>
      <c r="S695" s="126"/>
    </row>
    <row r="696" spans="9:19" ht="15" x14ac:dyDescent="0.25">
      <c r="I696" s="126"/>
      <c r="J696" s="126"/>
      <c r="K696" s="126"/>
      <c r="L696" s="126"/>
      <c r="M696" s="126"/>
      <c r="N696" s="126"/>
      <c r="O696" s="126"/>
      <c r="P696" s="126"/>
      <c r="Q696" s="126"/>
      <c r="R696" s="126"/>
      <c r="S696" s="126"/>
    </row>
    <row r="697" spans="9:19" ht="15" x14ac:dyDescent="0.25">
      <c r="I697" s="126"/>
      <c r="J697" s="126"/>
      <c r="K697" s="126"/>
      <c r="L697" s="126"/>
      <c r="M697" s="126"/>
      <c r="N697" s="126"/>
      <c r="O697" s="126"/>
      <c r="P697" s="126"/>
      <c r="Q697" s="126"/>
      <c r="R697" s="126"/>
      <c r="S697" s="126"/>
    </row>
    <row r="698" spans="9:19" ht="15" x14ac:dyDescent="0.25">
      <c r="I698" s="126"/>
      <c r="J698" s="126"/>
      <c r="K698" s="126"/>
      <c r="L698" s="126"/>
      <c r="M698" s="126"/>
      <c r="N698" s="126"/>
      <c r="O698" s="126"/>
      <c r="P698" s="126"/>
      <c r="Q698" s="126"/>
      <c r="R698" s="126"/>
      <c r="S698" s="126"/>
    </row>
    <row r="699" spans="9:19" ht="15" x14ac:dyDescent="0.25">
      <c r="I699" s="126"/>
      <c r="J699" s="126"/>
      <c r="K699" s="126"/>
      <c r="L699" s="126"/>
      <c r="M699" s="126"/>
      <c r="N699" s="126"/>
      <c r="O699" s="126"/>
      <c r="P699" s="126"/>
      <c r="Q699" s="126"/>
      <c r="R699" s="126"/>
      <c r="S699" s="126"/>
    </row>
    <row r="700" spans="9:19" ht="15" x14ac:dyDescent="0.25">
      <c r="I700" s="126"/>
      <c r="J700" s="126"/>
      <c r="K700" s="126"/>
      <c r="L700" s="126"/>
      <c r="M700" s="126"/>
      <c r="N700" s="126"/>
      <c r="O700" s="126"/>
      <c r="P700" s="126"/>
      <c r="Q700" s="126"/>
      <c r="R700" s="126"/>
      <c r="S700" s="126"/>
    </row>
    <row r="701" spans="9:19" ht="15" x14ac:dyDescent="0.25">
      <c r="I701" s="126"/>
      <c r="J701" s="126"/>
      <c r="K701" s="126"/>
      <c r="L701" s="126"/>
      <c r="M701" s="126"/>
      <c r="N701" s="126"/>
      <c r="O701" s="126"/>
      <c r="P701" s="126"/>
      <c r="Q701" s="126"/>
      <c r="R701" s="126"/>
      <c r="S701" s="126"/>
    </row>
    <row r="702" spans="9:19" ht="15" x14ac:dyDescent="0.25">
      <c r="I702" s="126"/>
      <c r="J702" s="126"/>
      <c r="K702" s="126"/>
      <c r="L702" s="126"/>
      <c r="M702" s="126"/>
      <c r="N702" s="126"/>
      <c r="O702" s="126"/>
      <c r="P702" s="126"/>
      <c r="Q702" s="126"/>
      <c r="R702" s="126"/>
      <c r="S702" s="126"/>
    </row>
    <row r="703" spans="9:19" ht="15" x14ac:dyDescent="0.25">
      <c r="I703" s="126"/>
      <c r="J703" s="126"/>
      <c r="K703" s="126"/>
      <c r="L703" s="126"/>
      <c r="M703" s="126"/>
      <c r="N703" s="126"/>
      <c r="O703" s="126"/>
      <c r="P703" s="126"/>
      <c r="Q703" s="126"/>
      <c r="R703" s="126"/>
      <c r="S703" s="126"/>
    </row>
    <row r="704" spans="9:19" ht="15" x14ac:dyDescent="0.25">
      <c r="I704" s="126"/>
      <c r="J704" s="126"/>
      <c r="K704" s="126"/>
      <c r="L704" s="126"/>
      <c r="M704" s="126"/>
      <c r="N704" s="126"/>
      <c r="O704" s="126"/>
      <c r="P704" s="126"/>
      <c r="Q704" s="126"/>
      <c r="R704" s="126"/>
      <c r="S704" s="126"/>
    </row>
    <row r="705" spans="9:19" ht="15" x14ac:dyDescent="0.25">
      <c r="I705" s="126"/>
      <c r="J705" s="126"/>
      <c r="K705" s="126"/>
      <c r="L705" s="126"/>
      <c r="M705" s="126"/>
      <c r="N705" s="126"/>
      <c r="O705" s="126"/>
      <c r="P705" s="126"/>
      <c r="Q705" s="126"/>
      <c r="R705" s="126"/>
      <c r="S705" s="126"/>
    </row>
    <row r="706" spans="9:19" ht="15" x14ac:dyDescent="0.25">
      <c r="I706" s="126"/>
      <c r="J706" s="126"/>
      <c r="K706" s="126"/>
      <c r="L706" s="126"/>
      <c r="M706" s="126"/>
      <c r="N706" s="126"/>
      <c r="O706" s="126"/>
      <c r="P706" s="126"/>
      <c r="Q706" s="126"/>
      <c r="R706" s="126"/>
      <c r="S706" s="126"/>
    </row>
    <row r="707" spans="9:19" ht="15" x14ac:dyDescent="0.25">
      <c r="I707" s="126"/>
      <c r="J707" s="126"/>
      <c r="K707" s="126"/>
      <c r="L707" s="126"/>
      <c r="M707" s="126"/>
      <c r="N707" s="126"/>
      <c r="O707" s="126"/>
      <c r="P707" s="126"/>
      <c r="Q707" s="126"/>
      <c r="R707" s="126"/>
      <c r="S707" s="126"/>
    </row>
    <row r="708" spans="9:19" ht="15" x14ac:dyDescent="0.25">
      <c r="I708" s="126"/>
      <c r="J708" s="126"/>
      <c r="K708" s="126"/>
      <c r="L708" s="126"/>
      <c r="M708" s="126"/>
      <c r="N708" s="126"/>
      <c r="O708" s="126"/>
      <c r="P708" s="126"/>
      <c r="Q708" s="126"/>
      <c r="R708" s="126"/>
      <c r="S708" s="126"/>
    </row>
    <row r="709" spans="9:19" ht="15" x14ac:dyDescent="0.25">
      <c r="I709" s="126"/>
      <c r="J709" s="126"/>
      <c r="K709" s="126"/>
      <c r="L709" s="126"/>
      <c r="M709" s="126"/>
      <c r="N709" s="126"/>
      <c r="O709" s="126"/>
      <c r="P709" s="126"/>
      <c r="Q709" s="126"/>
      <c r="R709" s="126"/>
      <c r="S709" s="126"/>
    </row>
    <row r="710" spans="9:19" ht="15" x14ac:dyDescent="0.25">
      <c r="I710" s="126"/>
      <c r="J710" s="126"/>
      <c r="K710" s="126"/>
      <c r="L710" s="126"/>
      <c r="M710" s="126"/>
      <c r="N710" s="126"/>
      <c r="O710" s="126"/>
      <c r="P710" s="126"/>
      <c r="Q710" s="126"/>
      <c r="R710" s="126"/>
      <c r="S710" s="126"/>
    </row>
    <row r="711" spans="9:19" ht="15" x14ac:dyDescent="0.25">
      <c r="I711" s="126"/>
      <c r="J711" s="126"/>
      <c r="K711" s="126"/>
      <c r="L711" s="126"/>
      <c r="M711" s="126"/>
      <c r="N711" s="126"/>
      <c r="O711" s="126"/>
      <c r="P711" s="126"/>
      <c r="Q711" s="126"/>
      <c r="R711" s="126"/>
      <c r="S711" s="126"/>
    </row>
    <row r="712" spans="9:19" ht="15" x14ac:dyDescent="0.25">
      <c r="I712" s="126"/>
      <c r="J712" s="126"/>
      <c r="K712" s="126"/>
      <c r="L712" s="126"/>
      <c r="M712" s="126"/>
      <c r="N712" s="126"/>
      <c r="O712" s="126"/>
      <c r="P712" s="126"/>
      <c r="Q712" s="126"/>
      <c r="R712" s="126"/>
      <c r="S712" s="126"/>
    </row>
    <row r="713" spans="9:19" ht="15" x14ac:dyDescent="0.25">
      <c r="I713" s="126"/>
      <c r="J713" s="126"/>
      <c r="K713" s="126"/>
      <c r="L713" s="126"/>
      <c r="M713" s="126"/>
      <c r="N713" s="126"/>
      <c r="O713" s="126"/>
      <c r="P713" s="126"/>
      <c r="Q713" s="126"/>
      <c r="R713" s="126"/>
      <c r="S713" s="126"/>
    </row>
    <row r="714" spans="9:19" ht="15" x14ac:dyDescent="0.25">
      <c r="I714" s="126"/>
      <c r="J714" s="126"/>
      <c r="K714" s="126"/>
      <c r="L714" s="126"/>
      <c r="M714" s="126"/>
      <c r="N714" s="126"/>
      <c r="O714" s="126"/>
      <c r="P714" s="126"/>
      <c r="Q714" s="126"/>
      <c r="R714" s="126"/>
      <c r="S714" s="126"/>
    </row>
    <row r="715" spans="9:19" ht="15" x14ac:dyDescent="0.25">
      <c r="I715" s="126"/>
      <c r="J715" s="126"/>
      <c r="K715" s="126"/>
      <c r="L715" s="126"/>
      <c r="M715" s="126"/>
      <c r="N715" s="126"/>
      <c r="O715" s="126"/>
      <c r="P715" s="126"/>
      <c r="Q715" s="126"/>
      <c r="R715" s="126"/>
      <c r="S715" s="126"/>
    </row>
    <row r="716" spans="9:19" ht="15" x14ac:dyDescent="0.25">
      <c r="I716" s="126"/>
      <c r="J716" s="126"/>
      <c r="K716" s="126"/>
      <c r="L716" s="126"/>
      <c r="M716" s="126"/>
      <c r="N716" s="126"/>
      <c r="O716" s="126"/>
      <c r="P716" s="126"/>
      <c r="Q716" s="126"/>
      <c r="R716" s="126"/>
      <c r="S716" s="126"/>
    </row>
    <row r="717" spans="9:19" ht="15" x14ac:dyDescent="0.25">
      <c r="I717" s="126"/>
      <c r="J717" s="126"/>
      <c r="K717" s="126"/>
      <c r="L717" s="126"/>
      <c r="M717" s="126"/>
      <c r="N717" s="126"/>
      <c r="O717" s="126"/>
      <c r="P717" s="126"/>
      <c r="Q717" s="126"/>
      <c r="R717" s="126"/>
      <c r="S717" s="126"/>
    </row>
    <row r="718" spans="9:19" ht="15" x14ac:dyDescent="0.25">
      <c r="I718" s="126"/>
      <c r="J718" s="126"/>
      <c r="K718" s="126"/>
      <c r="L718" s="126"/>
      <c r="M718" s="126"/>
      <c r="N718" s="126"/>
      <c r="O718" s="126"/>
      <c r="P718" s="126"/>
      <c r="Q718" s="126"/>
      <c r="R718" s="126"/>
      <c r="S718" s="126"/>
    </row>
    <row r="719" spans="9:19" ht="15" x14ac:dyDescent="0.25">
      <c r="I719" s="126"/>
      <c r="J719" s="126"/>
      <c r="K719" s="126"/>
      <c r="L719" s="126"/>
      <c r="M719" s="126"/>
      <c r="N719" s="126"/>
      <c r="O719" s="126"/>
      <c r="P719" s="126"/>
      <c r="Q719" s="126"/>
      <c r="R719" s="126"/>
      <c r="S719" s="126"/>
    </row>
    <row r="720" spans="9:19" ht="15" x14ac:dyDescent="0.25">
      <c r="I720" s="126"/>
      <c r="J720" s="126"/>
      <c r="K720" s="126"/>
      <c r="L720" s="126"/>
      <c r="M720" s="126"/>
      <c r="N720" s="126"/>
      <c r="O720" s="126"/>
      <c r="P720" s="126"/>
      <c r="Q720" s="126"/>
      <c r="R720" s="126"/>
      <c r="S720" s="126"/>
    </row>
    <row r="721" spans="9:19" ht="15" x14ac:dyDescent="0.25">
      <c r="I721" s="126"/>
      <c r="J721" s="126"/>
      <c r="K721" s="126"/>
      <c r="L721" s="126"/>
      <c r="M721" s="126"/>
      <c r="N721" s="126"/>
      <c r="O721" s="126"/>
      <c r="P721" s="126"/>
      <c r="Q721" s="126"/>
      <c r="R721" s="126"/>
      <c r="S721" s="126"/>
    </row>
    <row r="722" spans="9:19" ht="15" x14ac:dyDescent="0.25">
      <c r="I722" s="126"/>
      <c r="J722" s="126"/>
      <c r="K722" s="126"/>
      <c r="L722" s="126"/>
      <c r="M722" s="126"/>
      <c r="N722" s="126"/>
      <c r="O722" s="126"/>
      <c r="P722" s="126"/>
      <c r="Q722" s="126"/>
      <c r="R722" s="126"/>
      <c r="S722" s="126"/>
    </row>
    <row r="723" spans="9:19" ht="15" x14ac:dyDescent="0.25">
      <c r="I723" s="126"/>
      <c r="J723" s="126"/>
      <c r="K723" s="126"/>
      <c r="L723" s="126"/>
      <c r="M723" s="126"/>
      <c r="N723" s="126"/>
      <c r="O723" s="126"/>
      <c r="P723" s="126"/>
      <c r="Q723" s="126"/>
      <c r="R723" s="126"/>
      <c r="S723" s="126"/>
    </row>
    <row r="724" spans="9:19" ht="15" x14ac:dyDescent="0.25">
      <c r="I724" s="126"/>
      <c r="J724" s="126"/>
      <c r="K724" s="126"/>
      <c r="L724" s="126"/>
      <c r="M724" s="126"/>
      <c r="N724" s="126"/>
      <c r="O724" s="126"/>
      <c r="P724" s="126"/>
      <c r="Q724" s="126"/>
      <c r="R724" s="126"/>
      <c r="S724" s="126"/>
    </row>
    <row r="725" spans="9:19" ht="15" x14ac:dyDescent="0.25">
      <c r="I725" s="126"/>
      <c r="J725" s="126"/>
      <c r="K725" s="126"/>
      <c r="L725" s="126"/>
      <c r="M725" s="126"/>
      <c r="N725" s="126"/>
      <c r="O725" s="126"/>
      <c r="P725" s="126"/>
      <c r="Q725" s="126"/>
      <c r="R725" s="126"/>
      <c r="S725" s="126"/>
    </row>
    <row r="726" spans="9:19" ht="15" x14ac:dyDescent="0.25">
      <c r="I726" s="126"/>
      <c r="J726" s="126"/>
      <c r="K726" s="126"/>
      <c r="L726" s="126"/>
      <c r="M726" s="126"/>
      <c r="N726" s="126"/>
      <c r="O726" s="126"/>
      <c r="P726" s="126"/>
      <c r="Q726" s="126"/>
      <c r="R726" s="126"/>
      <c r="S726" s="126"/>
    </row>
    <row r="727" spans="9:19" ht="15" x14ac:dyDescent="0.25">
      <c r="I727" s="126"/>
      <c r="J727" s="126"/>
      <c r="K727" s="126"/>
      <c r="L727" s="126"/>
      <c r="M727" s="126"/>
      <c r="N727" s="126"/>
      <c r="O727" s="126"/>
      <c r="P727" s="126"/>
      <c r="Q727" s="126"/>
      <c r="R727" s="126"/>
      <c r="S727" s="126"/>
    </row>
    <row r="728" spans="9:19" ht="15" x14ac:dyDescent="0.25">
      <c r="I728" s="126"/>
      <c r="J728" s="126"/>
      <c r="K728" s="126"/>
      <c r="L728" s="126"/>
      <c r="M728" s="126"/>
      <c r="N728" s="126"/>
      <c r="O728" s="126"/>
      <c r="P728" s="126"/>
      <c r="Q728" s="126"/>
      <c r="R728" s="126"/>
      <c r="S728" s="126"/>
    </row>
    <row r="729" spans="9:19" ht="15" x14ac:dyDescent="0.25">
      <c r="I729" s="126"/>
      <c r="J729" s="126"/>
      <c r="K729" s="126"/>
      <c r="L729" s="126"/>
      <c r="M729" s="126"/>
      <c r="N729" s="126"/>
      <c r="O729" s="126"/>
      <c r="P729" s="126"/>
      <c r="Q729" s="126"/>
      <c r="R729" s="126"/>
      <c r="S729" s="126"/>
    </row>
    <row r="730" spans="9:19" ht="15" x14ac:dyDescent="0.25">
      <c r="I730" s="126"/>
      <c r="J730" s="126"/>
      <c r="K730" s="126"/>
      <c r="L730" s="126"/>
      <c r="M730" s="126"/>
      <c r="N730" s="126"/>
      <c r="O730" s="126"/>
      <c r="P730" s="126"/>
      <c r="Q730" s="126"/>
      <c r="R730" s="126"/>
      <c r="S730" s="126"/>
    </row>
    <row r="731" spans="9:19" ht="15" x14ac:dyDescent="0.25">
      <c r="I731" s="126"/>
      <c r="J731" s="126"/>
      <c r="K731" s="126"/>
      <c r="L731" s="126"/>
      <c r="M731" s="126"/>
      <c r="N731" s="126"/>
      <c r="O731" s="126"/>
      <c r="P731" s="126"/>
      <c r="Q731" s="126"/>
      <c r="R731" s="126"/>
      <c r="S731" s="126"/>
    </row>
    <row r="732" spans="9:19" ht="15" x14ac:dyDescent="0.25">
      <c r="I732" s="126"/>
      <c r="J732" s="126"/>
      <c r="K732" s="126"/>
      <c r="L732" s="126"/>
      <c r="M732" s="126"/>
      <c r="N732" s="126"/>
      <c r="O732" s="126"/>
      <c r="P732" s="126"/>
      <c r="Q732" s="126"/>
      <c r="R732" s="126"/>
      <c r="S732" s="126"/>
    </row>
    <row r="733" spans="9:19" ht="15" x14ac:dyDescent="0.25">
      <c r="I733" s="126"/>
      <c r="J733" s="126"/>
      <c r="K733" s="126"/>
      <c r="L733" s="126"/>
      <c r="M733" s="126"/>
      <c r="N733" s="126"/>
      <c r="O733" s="126"/>
      <c r="P733" s="126"/>
      <c r="Q733" s="126"/>
      <c r="R733" s="126"/>
      <c r="S733" s="126"/>
    </row>
    <row r="734" spans="9:19" ht="15" x14ac:dyDescent="0.25">
      <c r="I734" s="126"/>
      <c r="J734" s="126"/>
      <c r="K734" s="126"/>
      <c r="L734" s="126"/>
      <c r="M734" s="126"/>
      <c r="N734" s="126"/>
      <c r="O734" s="126"/>
      <c r="P734" s="126"/>
      <c r="Q734" s="126"/>
      <c r="R734" s="126"/>
      <c r="S734" s="126"/>
    </row>
    <row r="735" spans="9:19" ht="15" x14ac:dyDescent="0.25">
      <c r="I735" s="126"/>
      <c r="J735" s="126"/>
      <c r="K735" s="126"/>
      <c r="L735" s="126"/>
      <c r="M735" s="126"/>
      <c r="N735" s="126"/>
      <c r="O735" s="126"/>
      <c r="P735" s="126"/>
      <c r="Q735" s="126"/>
      <c r="R735" s="126"/>
      <c r="S735" s="126"/>
    </row>
    <row r="736" spans="9:19" ht="15" x14ac:dyDescent="0.25">
      <c r="I736" s="126"/>
      <c r="J736" s="126"/>
      <c r="K736" s="126"/>
      <c r="L736" s="126"/>
      <c r="M736" s="126"/>
      <c r="N736" s="126"/>
      <c r="O736" s="126"/>
      <c r="P736" s="126"/>
      <c r="Q736" s="126"/>
      <c r="R736" s="126"/>
      <c r="S736" s="126"/>
    </row>
    <row r="737" spans="9:19" ht="15" x14ac:dyDescent="0.25">
      <c r="I737" s="126"/>
      <c r="J737" s="126"/>
      <c r="K737" s="126"/>
      <c r="L737" s="126"/>
      <c r="M737" s="126"/>
      <c r="N737" s="126"/>
      <c r="O737" s="126"/>
      <c r="P737" s="126"/>
      <c r="Q737" s="126"/>
      <c r="R737" s="126"/>
      <c r="S737" s="126"/>
    </row>
    <row r="738" spans="9:19" ht="15" x14ac:dyDescent="0.25">
      <c r="I738" s="126"/>
      <c r="J738" s="126"/>
      <c r="K738" s="126"/>
      <c r="L738" s="126"/>
      <c r="M738" s="126"/>
      <c r="N738" s="126"/>
      <c r="O738" s="126"/>
      <c r="P738" s="126"/>
      <c r="Q738" s="126"/>
      <c r="R738" s="126"/>
      <c r="S738" s="126"/>
    </row>
    <row r="739" spans="9:19" ht="15" x14ac:dyDescent="0.25">
      <c r="I739" s="126"/>
      <c r="J739" s="126"/>
      <c r="K739" s="126"/>
      <c r="L739" s="126"/>
      <c r="M739" s="126"/>
      <c r="N739" s="126"/>
      <c r="O739" s="126"/>
      <c r="P739" s="126"/>
      <c r="Q739" s="126"/>
      <c r="R739" s="126"/>
      <c r="S739" s="126"/>
    </row>
    <row r="740" spans="9:19" ht="15" x14ac:dyDescent="0.25">
      <c r="I740" s="126"/>
      <c r="J740" s="126"/>
      <c r="K740" s="126"/>
      <c r="L740" s="126"/>
      <c r="M740" s="126"/>
      <c r="N740" s="126"/>
      <c r="O740" s="126"/>
      <c r="P740" s="126"/>
      <c r="Q740" s="126"/>
      <c r="R740" s="126"/>
      <c r="S740" s="126"/>
    </row>
    <row r="741" spans="9:19" ht="15" x14ac:dyDescent="0.25">
      <c r="I741" s="126"/>
      <c r="J741" s="126"/>
      <c r="K741" s="126"/>
      <c r="L741" s="126"/>
      <c r="M741" s="126"/>
      <c r="N741" s="126"/>
      <c r="O741" s="126"/>
      <c r="P741" s="126"/>
      <c r="Q741" s="126"/>
      <c r="R741" s="126"/>
      <c r="S741" s="126"/>
    </row>
    <row r="742" spans="9:19" ht="15" x14ac:dyDescent="0.25">
      <c r="I742" s="126"/>
      <c r="J742" s="126"/>
      <c r="K742" s="126"/>
      <c r="L742" s="126"/>
      <c r="M742" s="126"/>
      <c r="N742" s="126"/>
      <c r="O742" s="126"/>
      <c r="P742" s="126"/>
      <c r="Q742" s="126"/>
      <c r="R742" s="126"/>
      <c r="S742" s="126"/>
    </row>
    <row r="743" spans="9:19" ht="15" x14ac:dyDescent="0.25">
      <c r="I743" s="126"/>
      <c r="J743" s="126"/>
      <c r="K743" s="126"/>
      <c r="L743" s="126"/>
      <c r="M743" s="126"/>
      <c r="N743" s="126"/>
      <c r="O743" s="126"/>
      <c r="P743" s="126"/>
      <c r="Q743" s="126"/>
      <c r="R743" s="126"/>
      <c r="S743" s="126"/>
    </row>
    <row r="744" spans="9:19" ht="15" x14ac:dyDescent="0.25">
      <c r="I744" s="126"/>
      <c r="J744" s="126"/>
      <c r="K744" s="126"/>
      <c r="L744" s="126"/>
      <c r="M744" s="126"/>
      <c r="N744" s="126"/>
      <c r="O744" s="126"/>
      <c r="P744" s="126"/>
      <c r="Q744" s="126"/>
      <c r="R744" s="126"/>
      <c r="S744" s="126"/>
    </row>
    <row r="745" spans="9:19" ht="15" x14ac:dyDescent="0.25">
      <c r="I745" s="126"/>
      <c r="J745" s="126"/>
      <c r="K745" s="126"/>
      <c r="L745" s="126"/>
      <c r="M745" s="126"/>
      <c r="N745" s="126"/>
      <c r="O745" s="126"/>
      <c r="P745" s="126"/>
      <c r="Q745" s="126"/>
      <c r="R745" s="126"/>
      <c r="S745" s="126"/>
    </row>
    <row r="746" spans="9:19" ht="15" x14ac:dyDescent="0.25">
      <c r="I746" s="126"/>
      <c r="J746" s="126"/>
      <c r="K746" s="126"/>
      <c r="L746" s="126"/>
      <c r="M746" s="126"/>
      <c r="N746" s="126"/>
      <c r="O746" s="126"/>
      <c r="P746" s="126"/>
      <c r="Q746" s="126"/>
      <c r="R746" s="126"/>
      <c r="S746" s="126"/>
    </row>
    <row r="747" spans="9:19" ht="15" x14ac:dyDescent="0.25">
      <c r="I747" s="126"/>
      <c r="J747" s="126"/>
      <c r="K747" s="126"/>
      <c r="L747" s="126"/>
      <c r="M747" s="126"/>
      <c r="N747" s="126"/>
      <c r="O747" s="126"/>
      <c r="P747" s="126"/>
      <c r="Q747" s="126"/>
      <c r="R747" s="126"/>
      <c r="S747" s="126"/>
    </row>
    <row r="748" spans="9:19" ht="15" x14ac:dyDescent="0.25">
      <c r="I748" s="126"/>
      <c r="J748" s="126"/>
      <c r="K748" s="126"/>
      <c r="L748" s="126"/>
      <c r="M748" s="126"/>
      <c r="N748" s="126"/>
      <c r="O748" s="126"/>
      <c r="P748" s="126"/>
      <c r="Q748" s="126"/>
      <c r="R748" s="126"/>
      <c r="S748" s="126"/>
    </row>
    <row r="749" spans="9:19" ht="15" x14ac:dyDescent="0.25">
      <c r="I749" s="126"/>
      <c r="J749" s="126"/>
      <c r="K749" s="126"/>
      <c r="L749" s="126"/>
      <c r="M749" s="126"/>
      <c r="N749" s="126"/>
      <c r="O749" s="126"/>
      <c r="P749" s="126"/>
      <c r="Q749" s="126"/>
      <c r="R749" s="126"/>
      <c r="S749" s="126"/>
    </row>
    <row r="750" spans="9:19" ht="15" x14ac:dyDescent="0.25">
      <c r="I750" s="126"/>
      <c r="J750" s="126"/>
      <c r="K750" s="126"/>
      <c r="L750" s="126"/>
      <c r="M750" s="126"/>
      <c r="N750" s="126"/>
      <c r="O750" s="126"/>
      <c r="P750" s="126"/>
      <c r="Q750" s="126"/>
      <c r="R750" s="126"/>
      <c r="S750" s="126"/>
    </row>
    <row r="751" spans="9:19" ht="15" x14ac:dyDescent="0.25">
      <c r="I751" s="126"/>
      <c r="J751" s="126"/>
      <c r="K751" s="126"/>
      <c r="L751" s="126"/>
      <c r="M751" s="126"/>
      <c r="N751" s="126"/>
      <c r="O751" s="126"/>
      <c r="P751" s="126"/>
      <c r="Q751" s="126"/>
      <c r="R751" s="126"/>
      <c r="S751" s="126"/>
    </row>
    <row r="752" spans="9:19" ht="15" x14ac:dyDescent="0.25">
      <c r="I752" s="126"/>
      <c r="J752" s="126"/>
      <c r="K752" s="126"/>
      <c r="L752" s="126"/>
      <c r="M752" s="126"/>
      <c r="N752" s="126"/>
      <c r="O752" s="126"/>
      <c r="P752" s="126"/>
      <c r="Q752" s="126"/>
      <c r="R752" s="126"/>
      <c r="S752" s="126"/>
    </row>
    <row r="753" spans="9:19" ht="15" x14ac:dyDescent="0.25">
      <c r="I753" s="126"/>
      <c r="J753" s="126"/>
      <c r="K753" s="126"/>
      <c r="L753" s="126"/>
      <c r="M753" s="126"/>
      <c r="N753" s="126"/>
      <c r="O753" s="126"/>
      <c r="P753" s="126"/>
      <c r="Q753" s="126"/>
      <c r="R753" s="126"/>
      <c r="S753" s="126"/>
    </row>
    <row r="754" spans="9:19" ht="15" x14ac:dyDescent="0.25">
      <c r="I754" s="126"/>
      <c r="J754" s="126"/>
      <c r="K754" s="126"/>
      <c r="L754" s="126"/>
      <c r="M754" s="126"/>
      <c r="N754" s="126"/>
      <c r="O754" s="126"/>
      <c r="P754" s="126"/>
      <c r="Q754" s="126"/>
      <c r="R754" s="126"/>
      <c r="S754" s="126"/>
    </row>
    <row r="755" spans="9:19" ht="15" x14ac:dyDescent="0.25">
      <c r="I755" s="126"/>
      <c r="J755" s="126"/>
      <c r="K755" s="126"/>
      <c r="L755" s="126"/>
      <c r="M755" s="126"/>
      <c r="N755" s="126"/>
      <c r="O755" s="126"/>
      <c r="P755" s="126"/>
      <c r="Q755" s="126"/>
      <c r="R755" s="126"/>
      <c r="S755" s="126"/>
    </row>
    <row r="756" spans="9:19" ht="15" x14ac:dyDescent="0.25">
      <c r="I756" s="126"/>
      <c r="J756" s="126"/>
      <c r="K756" s="126"/>
      <c r="L756" s="126"/>
      <c r="M756" s="126"/>
      <c r="N756" s="126"/>
      <c r="O756" s="126"/>
      <c r="P756" s="126"/>
      <c r="Q756" s="126"/>
      <c r="R756" s="126"/>
      <c r="S756" s="126"/>
    </row>
    <row r="757" spans="9:19" ht="15" x14ac:dyDescent="0.25">
      <c r="I757" s="126"/>
      <c r="J757" s="126"/>
      <c r="K757" s="126"/>
      <c r="L757" s="126"/>
      <c r="M757" s="126"/>
      <c r="N757" s="126"/>
      <c r="O757" s="126"/>
      <c r="P757" s="126"/>
      <c r="Q757" s="126"/>
      <c r="R757" s="126"/>
      <c r="S757" s="126"/>
    </row>
    <row r="758" spans="9:19" ht="15" x14ac:dyDescent="0.25">
      <c r="I758" s="126"/>
      <c r="J758" s="126"/>
      <c r="K758" s="126"/>
      <c r="L758" s="126"/>
      <c r="M758" s="126"/>
      <c r="N758" s="126"/>
      <c r="O758" s="126"/>
      <c r="P758" s="126"/>
      <c r="Q758" s="126"/>
      <c r="R758" s="126"/>
      <c r="S758" s="126"/>
    </row>
    <row r="759" spans="9:19" ht="15" x14ac:dyDescent="0.25">
      <c r="I759" s="126"/>
      <c r="J759" s="126"/>
      <c r="K759" s="126"/>
      <c r="L759" s="126"/>
      <c r="M759" s="126"/>
      <c r="N759" s="126"/>
      <c r="O759" s="126"/>
      <c r="P759" s="126"/>
      <c r="Q759" s="126"/>
      <c r="R759" s="126"/>
      <c r="S759" s="126"/>
    </row>
    <row r="760" spans="9:19" ht="15" x14ac:dyDescent="0.25">
      <c r="I760" s="126"/>
      <c r="J760" s="126"/>
      <c r="K760" s="126"/>
      <c r="L760" s="126"/>
      <c r="M760" s="126"/>
      <c r="N760" s="126"/>
      <c r="O760" s="126"/>
      <c r="P760" s="126"/>
      <c r="Q760" s="126"/>
      <c r="R760" s="126"/>
      <c r="S760" s="126"/>
    </row>
    <row r="761" spans="9:19" ht="15" x14ac:dyDescent="0.25">
      <c r="I761" s="126"/>
      <c r="J761" s="126"/>
      <c r="K761" s="126"/>
      <c r="L761" s="126"/>
      <c r="M761" s="126"/>
      <c r="N761" s="126"/>
      <c r="O761" s="126"/>
      <c r="P761" s="126"/>
      <c r="Q761" s="126"/>
      <c r="R761" s="126"/>
      <c r="S761" s="126"/>
    </row>
    <row r="762" spans="9:19" ht="15" x14ac:dyDescent="0.25">
      <c r="I762" s="126"/>
      <c r="J762" s="126"/>
      <c r="K762" s="126"/>
      <c r="L762" s="126"/>
      <c r="M762" s="126"/>
      <c r="N762" s="126"/>
      <c r="O762" s="126"/>
      <c r="P762" s="126"/>
      <c r="Q762" s="126"/>
      <c r="R762" s="126"/>
      <c r="S762" s="126"/>
    </row>
    <row r="763" spans="9:19" ht="15" x14ac:dyDescent="0.25">
      <c r="I763" s="126"/>
      <c r="J763" s="126"/>
      <c r="K763" s="126"/>
      <c r="L763" s="126"/>
      <c r="M763" s="126"/>
      <c r="N763" s="126"/>
      <c r="O763" s="126"/>
      <c r="P763" s="126"/>
      <c r="Q763" s="126"/>
      <c r="R763" s="126"/>
      <c r="S763" s="126"/>
    </row>
    <row r="764" spans="9:19" ht="15" x14ac:dyDescent="0.25">
      <c r="I764" s="126"/>
      <c r="J764" s="126"/>
      <c r="K764" s="126"/>
      <c r="L764" s="126"/>
      <c r="M764" s="126"/>
      <c r="N764" s="126"/>
      <c r="O764" s="126"/>
      <c r="P764" s="126"/>
      <c r="Q764" s="126"/>
      <c r="R764" s="126"/>
      <c r="S764" s="126"/>
    </row>
    <row r="765" spans="9:19" ht="15" x14ac:dyDescent="0.25">
      <c r="I765" s="126"/>
      <c r="J765" s="126"/>
      <c r="K765" s="126"/>
      <c r="L765" s="126"/>
      <c r="M765" s="126"/>
      <c r="N765" s="126"/>
      <c r="O765" s="126"/>
      <c r="P765" s="126"/>
      <c r="Q765" s="126"/>
      <c r="R765" s="126"/>
      <c r="S765" s="126"/>
    </row>
    <row r="766" spans="9:19" ht="15" x14ac:dyDescent="0.25">
      <c r="I766" s="126"/>
      <c r="J766" s="126"/>
      <c r="K766" s="126"/>
      <c r="L766" s="126"/>
      <c r="M766" s="126"/>
      <c r="N766" s="126"/>
      <c r="O766" s="126"/>
      <c r="P766" s="126"/>
      <c r="Q766" s="126"/>
      <c r="R766" s="126"/>
      <c r="S766" s="126"/>
    </row>
    <row r="767" spans="9:19" ht="15" x14ac:dyDescent="0.25">
      <c r="I767" s="126"/>
      <c r="J767" s="126"/>
      <c r="K767" s="126"/>
      <c r="L767" s="126"/>
      <c r="M767" s="126"/>
      <c r="N767" s="126"/>
      <c r="O767" s="126"/>
      <c r="P767" s="126"/>
      <c r="Q767" s="126"/>
      <c r="R767" s="126"/>
      <c r="S767" s="126"/>
    </row>
    <row r="768" spans="9:19" ht="15" x14ac:dyDescent="0.25">
      <c r="I768" s="126"/>
      <c r="J768" s="126"/>
      <c r="K768" s="126"/>
      <c r="L768" s="126"/>
      <c r="M768" s="126"/>
      <c r="N768" s="126"/>
      <c r="O768" s="126"/>
      <c r="P768" s="126"/>
      <c r="Q768" s="126"/>
      <c r="R768" s="126"/>
      <c r="S768" s="126"/>
    </row>
    <row r="769" spans="9:19" ht="15" x14ac:dyDescent="0.25">
      <c r="I769" s="126"/>
      <c r="J769" s="126"/>
      <c r="K769" s="126"/>
      <c r="L769" s="126"/>
      <c r="M769" s="126"/>
      <c r="N769" s="126"/>
      <c r="O769" s="126"/>
      <c r="P769" s="126"/>
      <c r="Q769" s="126"/>
      <c r="R769" s="126"/>
      <c r="S769" s="126"/>
    </row>
    <row r="770" spans="9:19" ht="15" x14ac:dyDescent="0.25">
      <c r="I770" s="126"/>
      <c r="J770" s="126"/>
      <c r="K770" s="126"/>
      <c r="L770" s="126"/>
      <c r="M770" s="126"/>
      <c r="N770" s="126"/>
      <c r="O770" s="126"/>
      <c r="P770" s="126"/>
      <c r="Q770" s="126"/>
      <c r="R770" s="126"/>
      <c r="S770" s="126"/>
    </row>
    <row r="771" spans="9:19" ht="15" x14ac:dyDescent="0.25">
      <c r="I771" s="126"/>
      <c r="J771" s="126"/>
      <c r="K771" s="126"/>
      <c r="L771" s="126"/>
      <c r="M771" s="126"/>
      <c r="N771" s="126"/>
      <c r="O771" s="126"/>
      <c r="P771" s="126"/>
      <c r="Q771" s="126"/>
      <c r="R771" s="126"/>
      <c r="S771" s="126"/>
    </row>
    <row r="772" spans="9:19" ht="15" x14ac:dyDescent="0.25">
      <c r="I772" s="126"/>
      <c r="J772" s="126"/>
      <c r="K772" s="126"/>
      <c r="L772" s="126"/>
      <c r="M772" s="126"/>
      <c r="N772" s="126"/>
      <c r="O772" s="126"/>
      <c r="P772" s="126"/>
      <c r="Q772" s="126"/>
      <c r="R772" s="126"/>
      <c r="S772" s="126"/>
    </row>
    <row r="773" spans="9:19" ht="15" x14ac:dyDescent="0.25">
      <c r="I773" s="126"/>
      <c r="J773" s="126"/>
      <c r="K773" s="126"/>
      <c r="L773" s="126"/>
      <c r="M773" s="126"/>
      <c r="N773" s="126"/>
      <c r="O773" s="126"/>
      <c r="P773" s="126"/>
      <c r="Q773" s="126"/>
      <c r="R773" s="126"/>
      <c r="S773" s="126"/>
    </row>
    <row r="774" spans="9:19" ht="15" x14ac:dyDescent="0.25">
      <c r="I774" s="126"/>
      <c r="J774" s="126"/>
      <c r="K774" s="126"/>
      <c r="L774" s="126"/>
      <c r="M774" s="126"/>
      <c r="N774" s="126"/>
      <c r="O774" s="126"/>
      <c r="P774" s="126"/>
      <c r="Q774" s="126"/>
      <c r="R774" s="126"/>
      <c r="S774" s="126"/>
    </row>
    <row r="775" spans="9:19" ht="15" x14ac:dyDescent="0.25">
      <c r="I775" s="126"/>
      <c r="J775" s="126"/>
      <c r="K775" s="126"/>
      <c r="L775" s="126"/>
      <c r="M775" s="126"/>
      <c r="N775" s="126"/>
      <c r="O775" s="126"/>
      <c r="P775" s="126"/>
      <c r="Q775" s="126"/>
      <c r="R775" s="126"/>
      <c r="S775" s="126"/>
    </row>
    <row r="776" spans="9:19" ht="15" x14ac:dyDescent="0.25">
      <c r="I776" s="126"/>
      <c r="J776" s="126"/>
      <c r="K776" s="126"/>
      <c r="L776" s="126"/>
      <c r="M776" s="126"/>
      <c r="N776" s="126"/>
      <c r="O776" s="126"/>
      <c r="P776" s="126"/>
      <c r="Q776" s="126"/>
      <c r="R776" s="126"/>
      <c r="S776" s="126"/>
    </row>
    <row r="777" spans="9:19" ht="15" x14ac:dyDescent="0.25">
      <c r="I777" s="126"/>
      <c r="J777" s="126"/>
      <c r="K777" s="126"/>
      <c r="L777" s="126"/>
      <c r="M777" s="126"/>
      <c r="N777" s="126"/>
      <c r="O777" s="126"/>
      <c r="P777" s="126"/>
      <c r="Q777" s="126"/>
      <c r="R777" s="126"/>
      <c r="S777" s="126"/>
    </row>
    <row r="778" spans="9:19" ht="15" x14ac:dyDescent="0.25">
      <c r="I778" s="126"/>
      <c r="J778" s="126"/>
      <c r="K778" s="126"/>
      <c r="L778" s="126"/>
      <c r="M778" s="126"/>
      <c r="N778" s="126"/>
      <c r="O778" s="126"/>
      <c r="P778" s="126"/>
      <c r="Q778" s="126"/>
      <c r="R778" s="126"/>
      <c r="S778" s="126"/>
    </row>
    <row r="779" spans="9:19" ht="15" x14ac:dyDescent="0.25">
      <c r="I779" s="126"/>
      <c r="J779" s="126"/>
      <c r="K779" s="126"/>
      <c r="L779" s="126"/>
      <c r="M779" s="126"/>
      <c r="N779" s="126"/>
      <c r="O779" s="126"/>
      <c r="P779" s="126"/>
      <c r="Q779" s="126"/>
      <c r="R779" s="126"/>
      <c r="S779" s="126"/>
    </row>
    <row r="780" spans="9:19" ht="15" x14ac:dyDescent="0.25">
      <c r="I780" s="126"/>
      <c r="J780" s="126"/>
      <c r="K780" s="126"/>
      <c r="L780" s="126"/>
      <c r="M780" s="126"/>
      <c r="N780" s="126"/>
      <c r="O780" s="126"/>
      <c r="P780" s="126"/>
      <c r="Q780" s="126"/>
      <c r="R780" s="126"/>
      <c r="S780" s="126"/>
    </row>
    <row r="781" spans="9:19" ht="15" x14ac:dyDescent="0.25">
      <c r="I781" s="126"/>
      <c r="J781" s="126"/>
      <c r="K781" s="126"/>
      <c r="L781" s="126"/>
      <c r="M781" s="126"/>
      <c r="N781" s="126"/>
      <c r="O781" s="126"/>
      <c r="P781" s="126"/>
      <c r="Q781" s="126"/>
      <c r="R781" s="126"/>
      <c r="S781" s="126"/>
    </row>
    <row r="782" spans="9:19" ht="15" x14ac:dyDescent="0.25">
      <c r="I782" s="126"/>
      <c r="J782" s="126"/>
      <c r="K782" s="126"/>
      <c r="L782" s="126"/>
      <c r="M782" s="126"/>
      <c r="N782" s="126"/>
      <c r="O782" s="126"/>
      <c r="P782" s="126"/>
      <c r="Q782" s="126"/>
      <c r="R782" s="126"/>
      <c r="S782" s="126"/>
    </row>
    <row r="783" spans="9:19" ht="15" x14ac:dyDescent="0.25">
      <c r="I783" s="126"/>
      <c r="J783" s="126"/>
      <c r="K783" s="126"/>
      <c r="L783" s="126"/>
      <c r="M783" s="126"/>
      <c r="N783" s="126"/>
      <c r="O783" s="126"/>
      <c r="P783" s="126"/>
      <c r="Q783" s="126"/>
      <c r="R783" s="126"/>
      <c r="S783" s="126"/>
    </row>
    <row r="784" spans="9:19" ht="15" x14ac:dyDescent="0.25">
      <c r="I784" s="126"/>
      <c r="J784" s="126"/>
      <c r="K784" s="126"/>
      <c r="L784" s="126"/>
      <c r="M784" s="126"/>
      <c r="N784" s="126"/>
      <c r="O784" s="126"/>
      <c r="P784" s="126"/>
      <c r="Q784" s="126"/>
      <c r="R784" s="126"/>
      <c r="S784" s="126"/>
    </row>
    <row r="785" spans="9:19" ht="15" x14ac:dyDescent="0.25">
      <c r="I785" s="126"/>
      <c r="J785" s="126"/>
      <c r="K785" s="126"/>
      <c r="L785" s="126"/>
      <c r="M785" s="126"/>
      <c r="N785" s="126"/>
      <c r="O785" s="126"/>
      <c r="P785" s="126"/>
      <c r="Q785" s="126"/>
      <c r="R785" s="126"/>
      <c r="S785" s="126"/>
    </row>
    <row r="786" spans="9:19" ht="15" x14ac:dyDescent="0.25">
      <c r="I786" s="126"/>
      <c r="J786" s="126"/>
      <c r="K786" s="126"/>
      <c r="L786" s="126"/>
      <c r="M786" s="126"/>
      <c r="N786" s="126"/>
      <c r="O786" s="126"/>
      <c r="P786" s="126"/>
      <c r="Q786" s="126"/>
      <c r="R786" s="126"/>
      <c r="S786" s="126"/>
    </row>
    <row r="787" spans="9:19" ht="15" x14ac:dyDescent="0.25">
      <c r="I787" s="126"/>
      <c r="J787" s="126"/>
      <c r="K787" s="126"/>
      <c r="L787" s="126"/>
      <c r="M787" s="126"/>
      <c r="N787" s="126"/>
      <c r="O787" s="126"/>
      <c r="P787" s="126"/>
      <c r="Q787" s="126"/>
      <c r="R787" s="126"/>
      <c r="S787" s="126"/>
    </row>
    <row r="788" spans="9:19" ht="15" x14ac:dyDescent="0.25">
      <c r="I788" s="126"/>
      <c r="J788" s="126"/>
      <c r="K788" s="126"/>
      <c r="L788" s="126"/>
      <c r="M788" s="126"/>
      <c r="N788" s="126"/>
      <c r="O788" s="126"/>
      <c r="P788" s="126"/>
      <c r="Q788" s="126"/>
      <c r="R788" s="126"/>
      <c r="S788" s="126"/>
    </row>
    <row r="789" spans="9:19" ht="15" x14ac:dyDescent="0.25">
      <c r="I789" s="126"/>
      <c r="J789" s="126"/>
      <c r="K789" s="126"/>
      <c r="L789" s="126"/>
      <c r="M789" s="126"/>
      <c r="N789" s="126"/>
      <c r="O789" s="126"/>
      <c r="P789" s="126"/>
      <c r="Q789" s="126"/>
      <c r="R789" s="126"/>
      <c r="S789" s="126"/>
    </row>
    <row r="790" spans="9:19" ht="15" x14ac:dyDescent="0.25">
      <c r="I790" s="126"/>
      <c r="J790" s="126"/>
      <c r="K790" s="126"/>
      <c r="L790" s="126"/>
      <c r="M790" s="126"/>
      <c r="N790" s="126"/>
      <c r="O790" s="126"/>
      <c r="P790" s="126"/>
      <c r="Q790" s="126"/>
      <c r="R790" s="126"/>
      <c r="S790" s="126"/>
    </row>
    <row r="791" spans="9:19" ht="15" x14ac:dyDescent="0.25">
      <c r="I791" s="126"/>
      <c r="J791" s="126"/>
      <c r="K791" s="126"/>
      <c r="L791" s="126"/>
      <c r="M791" s="126"/>
      <c r="N791" s="126"/>
      <c r="O791" s="126"/>
      <c r="P791" s="126"/>
      <c r="Q791" s="126"/>
      <c r="R791" s="126"/>
      <c r="S791" s="126"/>
    </row>
    <row r="792" spans="9:19" ht="15" x14ac:dyDescent="0.25">
      <c r="I792" s="126"/>
      <c r="J792" s="126"/>
      <c r="K792" s="126"/>
      <c r="L792" s="126"/>
      <c r="M792" s="126"/>
      <c r="N792" s="126"/>
      <c r="O792" s="126"/>
      <c r="P792" s="126"/>
      <c r="Q792" s="126"/>
      <c r="R792" s="126"/>
      <c r="S792" s="126"/>
    </row>
    <row r="793" spans="9:19" ht="15" x14ac:dyDescent="0.25">
      <c r="I793" s="126"/>
      <c r="J793" s="126"/>
      <c r="K793" s="126"/>
      <c r="L793" s="126"/>
      <c r="M793" s="126"/>
      <c r="N793" s="126"/>
      <c r="O793" s="126"/>
      <c r="P793" s="126"/>
      <c r="Q793" s="126"/>
      <c r="R793" s="126"/>
      <c r="S793" s="126"/>
    </row>
    <row r="794" spans="9:19" ht="15" x14ac:dyDescent="0.25">
      <c r="I794" s="126"/>
      <c r="J794" s="126"/>
      <c r="K794" s="126"/>
      <c r="L794" s="126"/>
      <c r="M794" s="126"/>
      <c r="N794" s="126"/>
      <c r="O794" s="126"/>
      <c r="P794" s="126"/>
      <c r="Q794" s="126"/>
      <c r="R794" s="126"/>
      <c r="S794" s="126"/>
    </row>
    <row r="795" spans="9:19" ht="15" x14ac:dyDescent="0.25">
      <c r="I795" s="126"/>
      <c r="J795" s="126"/>
      <c r="K795" s="126"/>
      <c r="L795" s="126"/>
      <c r="M795" s="126"/>
      <c r="N795" s="126"/>
      <c r="O795" s="126"/>
      <c r="P795" s="126"/>
      <c r="Q795" s="126"/>
      <c r="R795" s="126"/>
      <c r="S795" s="126"/>
    </row>
    <row r="796" spans="9:19" ht="15" x14ac:dyDescent="0.25">
      <c r="I796" s="126"/>
      <c r="J796" s="126"/>
      <c r="K796" s="126"/>
      <c r="L796" s="126"/>
      <c r="M796" s="126"/>
      <c r="N796" s="126"/>
      <c r="O796" s="126"/>
      <c r="P796" s="126"/>
      <c r="Q796" s="126"/>
      <c r="R796" s="126"/>
      <c r="S796" s="126"/>
    </row>
    <row r="797" spans="9:19" ht="15" x14ac:dyDescent="0.25">
      <c r="I797" s="126"/>
      <c r="J797" s="126"/>
      <c r="K797" s="126"/>
      <c r="L797" s="126"/>
      <c r="M797" s="126"/>
      <c r="N797" s="126"/>
      <c r="O797" s="126"/>
      <c r="P797" s="126"/>
      <c r="Q797" s="126"/>
      <c r="R797" s="126"/>
      <c r="S797" s="126"/>
    </row>
    <row r="798" spans="9:19" ht="15" x14ac:dyDescent="0.25">
      <c r="I798" s="126"/>
      <c r="J798" s="126"/>
      <c r="K798" s="126"/>
      <c r="L798" s="126"/>
      <c r="M798" s="126"/>
      <c r="N798" s="126"/>
      <c r="O798" s="126"/>
      <c r="P798" s="126"/>
      <c r="Q798" s="126"/>
      <c r="R798" s="126"/>
      <c r="S798" s="126"/>
    </row>
    <row r="799" spans="9:19" ht="15" x14ac:dyDescent="0.25">
      <c r="I799" s="126"/>
      <c r="J799" s="126"/>
      <c r="K799" s="126"/>
      <c r="L799" s="126"/>
      <c r="M799" s="126"/>
      <c r="N799" s="126"/>
      <c r="O799" s="126"/>
      <c r="P799" s="126"/>
      <c r="Q799" s="126"/>
      <c r="R799" s="126"/>
      <c r="S799" s="126"/>
    </row>
    <row r="800" spans="9:19" ht="15" x14ac:dyDescent="0.25">
      <c r="I800" s="126"/>
      <c r="J800" s="126"/>
      <c r="K800" s="126"/>
      <c r="L800" s="126"/>
      <c r="M800" s="126"/>
      <c r="N800" s="126"/>
      <c r="O800" s="126"/>
      <c r="P800" s="126"/>
      <c r="Q800" s="126"/>
      <c r="R800" s="126"/>
      <c r="S800" s="126"/>
    </row>
    <row r="801" spans="9:19" ht="15" x14ac:dyDescent="0.25">
      <c r="I801" s="126"/>
      <c r="J801" s="126"/>
      <c r="K801" s="126"/>
      <c r="L801" s="126"/>
      <c r="M801" s="126"/>
      <c r="N801" s="126"/>
      <c r="O801" s="126"/>
      <c r="P801" s="126"/>
      <c r="Q801" s="126"/>
      <c r="R801" s="126"/>
      <c r="S801" s="126"/>
    </row>
    <row r="802" spans="9:19" ht="15" x14ac:dyDescent="0.25">
      <c r="I802" s="126"/>
      <c r="J802" s="126"/>
      <c r="K802" s="126"/>
      <c r="L802" s="126"/>
      <c r="M802" s="126"/>
      <c r="N802" s="126"/>
      <c r="O802" s="126"/>
      <c r="P802" s="126"/>
      <c r="Q802" s="126"/>
      <c r="R802" s="126"/>
      <c r="S802" s="126"/>
    </row>
    <row r="803" spans="9:19" ht="15" x14ac:dyDescent="0.25">
      <c r="I803" s="126"/>
      <c r="J803" s="126"/>
      <c r="K803" s="126"/>
      <c r="L803" s="126"/>
      <c r="M803" s="126"/>
      <c r="N803" s="126"/>
      <c r="O803" s="126"/>
      <c r="P803" s="126"/>
      <c r="Q803" s="126"/>
      <c r="R803" s="126"/>
      <c r="S803" s="126"/>
    </row>
    <row r="804" spans="9:19" ht="15" x14ac:dyDescent="0.25">
      <c r="I804" s="126"/>
      <c r="J804" s="126"/>
      <c r="K804" s="126"/>
      <c r="L804" s="126"/>
      <c r="M804" s="126"/>
      <c r="N804" s="126"/>
      <c r="O804" s="126"/>
      <c r="P804" s="126"/>
      <c r="Q804" s="126"/>
      <c r="R804" s="126"/>
      <c r="S804" s="126"/>
    </row>
    <row r="805" spans="9:19" ht="15" x14ac:dyDescent="0.25">
      <c r="I805" s="126"/>
      <c r="J805" s="126"/>
      <c r="K805" s="126"/>
      <c r="L805" s="126"/>
      <c r="M805" s="126"/>
      <c r="N805" s="126"/>
      <c r="O805" s="126"/>
      <c r="P805" s="126"/>
      <c r="Q805" s="126"/>
      <c r="R805" s="126"/>
      <c r="S805" s="126"/>
    </row>
    <row r="806" spans="9:19" ht="15" x14ac:dyDescent="0.25">
      <c r="I806" s="126"/>
      <c r="J806" s="126"/>
      <c r="K806" s="126"/>
      <c r="L806" s="126"/>
      <c r="M806" s="126"/>
      <c r="N806" s="126"/>
      <c r="O806" s="126"/>
      <c r="P806" s="126"/>
      <c r="Q806" s="126"/>
      <c r="R806" s="126"/>
      <c r="S806" s="126"/>
    </row>
    <row r="807" spans="9:19" ht="15" x14ac:dyDescent="0.25">
      <c r="I807" s="126"/>
      <c r="J807" s="126"/>
      <c r="K807" s="126"/>
      <c r="L807" s="126"/>
      <c r="M807" s="126"/>
      <c r="N807" s="126"/>
      <c r="O807" s="126"/>
      <c r="P807" s="126"/>
      <c r="Q807" s="126"/>
      <c r="R807" s="126"/>
      <c r="S807" s="126"/>
    </row>
    <row r="808" spans="9:19" ht="15" x14ac:dyDescent="0.25">
      <c r="I808" s="126"/>
      <c r="J808" s="126"/>
      <c r="K808" s="126"/>
      <c r="L808" s="126"/>
      <c r="M808" s="126"/>
      <c r="N808" s="126"/>
      <c r="O808" s="126"/>
      <c r="P808" s="126"/>
      <c r="Q808" s="126"/>
      <c r="R808" s="126"/>
      <c r="S808" s="126"/>
    </row>
    <row r="809" spans="9:19" ht="15" x14ac:dyDescent="0.25">
      <c r="I809" s="126"/>
      <c r="J809" s="126"/>
      <c r="K809" s="126"/>
      <c r="L809" s="126"/>
      <c r="M809" s="126"/>
      <c r="N809" s="126"/>
      <c r="O809" s="126"/>
      <c r="P809" s="126"/>
      <c r="Q809" s="126"/>
      <c r="R809" s="126"/>
      <c r="S809" s="126"/>
    </row>
    <row r="810" spans="9:19" ht="15" x14ac:dyDescent="0.25">
      <c r="I810" s="126"/>
      <c r="J810" s="126"/>
      <c r="K810" s="126"/>
      <c r="L810" s="126"/>
      <c r="M810" s="126"/>
      <c r="N810" s="126"/>
      <c r="O810" s="126"/>
      <c r="P810" s="126"/>
      <c r="Q810" s="126"/>
      <c r="R810" s="126"/>
      <c r="S810" s="126"/>
    </row>
    <row r="811" spans="9:19" ht="15" x14ac:dyDescent="0.25">
      <c r="I811" s="126"/>
      <c r="J811" s="126"/>
      <c r="K811" s="126"/>
      <c r="L811" s="126"/>
      <c r="M811" s="126"/>
      <c r="N811" s="126"/>
      <c r="O811" s="126"/>
      <c r="P811" s="126"/>
      <c r="Q811" s="126"/>
      <c r="R811" s="126"/>
      <c r="S811" s="126"/>
    </row>
    <row r="812" spans="9:19" ht="15" x14ac:dyDescent="0.25">
      <c r="I812" s="126"/>
      <c r="J812" s="126"/>
      <c r="K812" s="126"/>
      <c r="L812" s="126"/>
      <c r="M812" s="126"/>
      <c r="N812" s="126"/>
      <c r="O812" s="126"/>
      <c r="P812" s="126"/>
      <c r="Q812" s="126"/>
      <c r="R812" s="126"/>
      <c r="S812" s="126"/>
    </row>
    <row r="813" spans="9:19" ht="15" x14ac:dyDescent="0.25">
      <c r="I813" s="126"/>
      <c r="J813" s="126"/>
      <c r="K813" s="126"/>
      <c r="L813" s="126"/>
      <c r="M813" s="126"/>
      <c r="N813" s="126"/>
      <c r="O813" s="126"/>
      <c r="P813" s="126"/>
      <c r="Q813" s="126"/>
      <c r="R813" s="126"/>
      <c r="S813" s="126"/>
    </row>
    <row r="814" spans="9:19" ht="15" x14ac:dyDescent="0.25">
      <c r="I814" s="126"/>
      <c r="J814" s="126"/>
      <c r="K814" s="126"/>
      <c r="L814" s="126"/>
      <c r="M814" s="126"/>
      <c r="N814" s="126"/>
      <c r="O814" s="126"/>
      <c r="P814" s="126"/>
      <c r="Q814" s="126"/>
      <c r="R814" s="126"/>
      <c r="S814" s="126"/>
    </row>
    <row r="815" spans="9:19" ht="15" x14ac:dyDescent="0.25">
      <c r="I815" s="126"/>
      <c r="J815" s="126"/>
      <c r="K815" s="126"/>
      <c r="L815" s="126"/>
      <c r="M815" s="126"/>
      <c r="N815" s="126"/>
      <c r="O815" s="126"/>
      <c r="P815" s="126"/>
      <c r="Q815" s="126"/>
      <c r="R815" s="126"/>
      <c r="S815" s="126"/>
    </row>
    <row r="816" spans="9:19" ht="15" x14ac:dyDescent="0.25">
      <c r="I816" s="126"/>
      <c r="J816" s="126"/>
      <c r="K816" s="126"/>
      <c r="L816" s="126"/>
      <c r="M816" s="126"/>
      <c r="N816" s="126"/>
      <c r="O816" s="126"/>
      <c r="P816" s="126"/>
      <c r="Q816" s="126"/>
      <c r="R816" s="126"/>
      <c r="S816" s="126"/>
    </row>
    <row r="817" spans="9:19" ht="15" x14ac:dyDescent="0.25">
      <c r="I817" s="126"/>
      <c r="J817" s="126"/>
      <c r="K817" s="126"/>
      <c r="L817" s="126"/>
      <c r="M817" s="126"/>
      <c r="N817" s="126"/>
      <c r="O817" s="126"/>
      <c r="P817" s="126"/>
      <c r="Q817" s="126"/>
      <c r="R817" s="126"/>
      <c r="S817" s="126"/>
    </row>
    <row r="818" spans="9:19" ht="15" x14ac:dyDescent="0.25">
      <c r="I818" s="126"/>
      <c r="J818" s="126"/>
      <c r="K818" s="126"/>
      <c r="L818" s="126"/>
      <c r="M818" s="126"/>
      <c r="N818" s="126"/>
      <c r="O818" s="126"/>
      <c r="P818" s="126"/>
      <c r="Q818" s="126"/>
      <c r="R818" s="126"/>
      <c r="S818" s="126"/>
    </row>
    <row r="819" spans="9:19" ht="15" x14ac:dyDescent="0.25">
      <c r="I819" s="126"/>
      <c r="J819" s="126"/>
      <c r="K819" s="126"/>
      <c r="L819" s="126"/>
      <c r="M819" s="126"/>
      <c r="N819" s="126"/>
      <c r="O819" s="126"/>
      <c r="P819" s="126"/>
      <c r="Q819" s="126"/>
      <c r="R819" s="126"/>
      <c r="S819" s="126"/>
    </row>
    <row r="820" spans="9:19" ht="15" x14ac:dyDescent="0.25">
      <c r="I820" s="126"/>
      <c r="J820" s="126"/>
      <c r="K820" s="126"/>
      <c r="L820" s="126"/>
      <c r="M820" s="126"/>
      <c r="N820" s="126"/>
      <c r="O820" s="126"/>
      <c r="P820" s="126"/>
      <c r="Q820" s="126"/>
      <c r="R820" s="126"/>
      <c r="S820" s="126"/>
    </row>
    <row r="821" spans="9:19" ht="15" x14ac:dyDescent="0.25">
      <c r="I821" s="126"/>
      <c r="J821" s="126"/>
      <c r="K821" s="126"/>
      <c r="L821" s="126"/>
      <c r="M821" s="126"/>
      <c r="N821" s="126"/>
      <c r="O821" s="126"/>
      <c r="P821" s="126"/>
      <c r="Q821" s="126"/>
      <c r="R821" s="126"/>
      <c r="S821" s="126"/>
    </row>
    <row r="822" spans="9:19" ht="15" x14ac:dyDescent="0.25">
      <c r="I822" s="126"/>
      <c r="J822" s="126"/>
      <c r="K822" s="126"/>
      <c r="L822" s="126"/>
      <c r="M822" s="126"/>
      <c r="N822" s="126"/>
      <c r="O822" s="126"/>
      <c r="P822" s="126"/>
      <c r="Q822" s="126"/>
      <c r="R822" s="126"/>
      <c r="S822" s="126"/>
    </row>
    <row r="823" spans="9:19" ht="15" x14ac:dyDescent="0.25">
      <c r="I823" s="126"/>
      <c r="J823" s="126"/>
      <c r="K823" s="126"/>
      <c r="L823" s="126"/>
      <c r="M823" s="126"/>
      <c r="N823" s="126"/>
      <c r="O823" s="126"/>
      <c r="P823" s="126"/>
      <c r="Q823" s="126"/>
      <c r="R823" s="126"/>
      <c r="S823" s="126"/>
    </row>
    <row r="824" spans="9:19" ht="15" x14ac:dyDescent="0.25">
      <c r="I824" s="126"/>
      <c r="J824" s="126"/>
      <c r="K824" s="126"/>
      <c r="L824" s="126"/>
      <c r="M824" s="126"/>
      <c r="N824" s="126"/>
      <c r="O824" s="126"/>
      <c r="P824" s="126"/>
      <c r="Q824" s="126"/>
      <c r="R824" s="126"/>
      <c r="S824" s="126"/>
    </row>
    <row r="825" spans="9:19" ht="15" x14ac:dyDescent="0.25">
      <c r="I825" s="126"/>
      <c r="J825" s="126"/>
      <c r="K825" s="126"/>
      <c r="L825" s="126"/>
      <c r="M825" s="126"/>
      <c r="N825" s="126"/>
      <c r="O825" s="126"/>
      <c r="P825" s="126"/>
      <c r="Q825" s="126"/>
      <c r="R825" s="126"/>
      <c r="S825" s="126"/>
    </row>
    <row r="826" spans="9:19" ht="15" x14ac:dyDescent="0.25">
      <c r="I826" s="126"/>
      <c r="J826" s="126"/>
      <c r="K826" s="126"/>
      <c r="L826" s="126"/>
      <c r="M826" s="126"/>
      <c r="N826" s="126"/>
      <c r="O826" s="126"/>
      <c r="P826" s="126"/>
      <c r="Q826" s="126"/>
      <c r="R826" s="126"/>
      <c r="S826" s="126"/>
    </row>
    <row r="827" spans="9:19" ht="15" x14ac:dyDescent="0.25">
      <c r="I827" s="126"/>
      <c r="J827" s="126"/>
      <c r="K827" s="126"/>
      <c r="L827" s="126"/>
      <c r="M827" s="126"/>
      <c r="N827" s="126"/>
      <c r="O827" s="126"/>
      <c r="P827" s="126"/>
      <c r="Q827" s="126"/>
      <c r="R827" s="126"/>
      <c r="S827" s="126"/>
    </row>
    <row r="828" spans="9:19" ht="15" x14ac:dyDescent="0.25">
      <c r="I828" s="126"/>
      <c r="J828" s="126"/>
      <c r="K828" s="126"/>
      <c r="L828" s="126"/>
      <c r="M828" s="126"/>
      <c r="N828" s="126"/>
      <c r="O828" s="126"/>
      <c r="P828" s="126"/>
      <c r="Q828" s="126"/>
      <c r="R828" s="126"/>
      <c r="S828" s="126"/>
    </row>
    <row r="829" spans="9:19" ht="15" x14ac:dyDescent="0.25">
      <c r="I829" s="126"/>
      <c r="J829" s="126"/>
      <c r="K829" s="126"/>
      <c r="L829" s="126"/>
      <c r="M829" s="126"/>
      <c r="N829" s="126"/>
      <c r="O829" s="126"/>
      <c r="P829" s="126"/>
      <c r="Q829" s="126"/>
      <c r="R829" s="126"/>
      <c r="S829" s="126"/>
    </row>
    <row r="830" spans="9:19" ht="15" x14ac:dyDescent="0.25">
      <c r="I830" s="126"/>
      <c r="J830" s="126"/>
      <c r="K830" s="126"/>
      <c r="L830" s="126"/>
      <c r="M830" s="126"/>
      <c r="N830" s="126"/>
      <c r="O830" s="126"/>
      <c r="P830" s="126"/>
      <c r="Q830" s="126"/>
      <c r="R830" s="126"/>
      <c r="S830" s="126"/>
    </row>
    <row r="831" spans="9:19" ht="15" x14ac:dyDescent="0.25">
      <c r="I831" s="126"/>
      <c r="J831" s="126"/>
      <c r="K831" s="126"/>
      <c r="L831" s="126"/>
      <c r="M831" s="126"/>
      <c r="N831" s="126"/>
      <c r="O831" s="126"/>
      <c r="P831" s="126"/>
      <c r="Q831" s="126"/>
      <c r="R831" s="126"/>
      <c r="S831" s="126"/>
    </row>
    <row r="832" spans="9:19" ht="15" x14ac:dyDescent="0.25">
      <c r="I832" s="126"/>
      <c r="J832" s="126"/>
      <c r="K832" s="126"/>
      <c r="L832" s="126"/>
      <c r="M832" s="126"/>
      <c r="N832" s="126"/>
      <c r="O832" s="126"/>
      <c r="P832" s="126"/>
      <c r="Q832" s="126"/>
      <c r="R832" s="126"/>
      <c r="S832" s="126"/>
    </row>
    <row r="833" spans="9:19" ht="15" x14ac:dyDescent="0.25">
      <c r="I833" s="126"/>
      <c r="J833" s="126"/>
      <c r="K833" s="126"/>
      <c r="L833" s="126"/>
      <c r="M833" s="126"/>
      <c r="N833" s="126"/>
      <c r="O833" s="126"/>
      <c r="P833" s="126"/>
      <c r="Q833" s="126"/>
      <c r="R833" s="126"/>
      <c r="S833" s="126"/>
    </row>
    <row r="834" spans="9:19" ht="15" x14ac:dyDescent="0.25">
      <c r="I834" s="126"/>
      <c r="J834" s="126"/>
      <c r="K834" s="126"/>
      <c r="L834" s="126"/>
      <c r="M834" s="126"/>
      <c r="N834" s="126"/>
      <c r="O834" s="126"/>
      <c r="P834" s="126"/>
      <c r="Q834" s="126"/>
      <c r="R834" s="126"/>
      <c r="S834" s="126"/>
    </row>
    <row r="835" spans="9:19" ht="15" x14ac:dyDescent="0.25">
      <c r="I835" s="126"/>
      <c r="J835" s="126"/>
      <c r="K835" s="126"/>
      <c r="L835" s="126"/>
      <c r="M835" s="126"/>
      <c r="N835" s="126"/>
      <c r="O835" s="126"/>
      <c r="P835" s="126"/>
      <c r="Q835" s="126"/>
      <c r="R835" s="126"/>
      <c r="S835" s="126"/>
    </row>
    <row r="836" spans="9:19" ht="15" x14ac:dyDescent="0.25">
      <c r="I836" s="126"/>
      <c r="J836" s="126"/>
      <c r="K836" s="126"/>
      <c r="L836" s="126"/>
      <c r="M836" s="126"/>
      <c r="N836" s="126"/>
      <c r="O836" s="126"/>
      <c r="P836" s="126"/>
      <c r="Q836" s="126"/>
      <c r="R836" s="126"/>
      <c r="S836" s="126"/>
    </row>
    <row r="837" spans="9:19" ht="15" x14ac:dyDescent="0.25">
      <c r="I837" s="126"/>
      <c r="J837" s="126"/>
      <c r="K837" s="126"/>
      <c r="L837" s="126"/>
      <c r="M837" s="126"/>
      <c r="N837" s="126"/>
      <c r="O837" s="126"/>
      <c r="P837" s="126"/>
      <c r="Q837" s="126"/>
      <c r="R837" s="126"/>
      <c r="S837" s="126"/>
    </row>
    <row r="838" spans="9:19" ht="15" x14ac:dyDescent="0.25">
      <c r="I838" s="126"/>
      <c r="J838" s="126"/>
      <c r="K838" s="126"/>
      <c r="L838" s="126"/>
      <c r="M838" s="126"/>
      <c r="N838" s="126"/>
      <c r="O838" s="126"/>
      <c r="P838" s="126"/>
      <c r="Q838" s="126"/>
      <c r="R838" s="126"/>
      <c r="S838" s="126"/>
    </row>
    <row r="839" spans="9:19" ht="15" x14ac:dyDescent="0.25">
      <c r="I839" s="126"/>
      <c r="J839" s="126"/>
      <c r="K839" s="126"/>
      <c r="L839" s="126"/>
      <c r="M839" s="126"/>
      <c r="N839" s="126"/>
      <c r="O839" s="126"/>
      <c r="P839" s="126"/>
      <c r="Q839" s="126"/>
      <c r="R839" s="126"/>
      <c r="S839" s="126"/>
    </row>
    <row r="840" spans="9:19" ht="15" x14ac:dyDescent="0.25">
      <c r="I840" s="126"/>
      <c r="J840" s="126"/>
      <c r="K840" s="126"/>
      <c r="L840" s="126"/>
      <c r="M840" s="126"/>
      <c r="N840" s="126"/>
      <c r="O840" s="126"/>
      <c r="P840" s="126"/>
      <c r="Q840" s="126"/>
      <c r="R840" s="126"/>
      <c r="S840" s="126"/>
    </row>
    <row r="841" spans="9:19" ht="15" x14ac:dyDescent="0.25">
      <c r="I841" s="126"/>
      <c r="J841" s="126"/>
      <c r="K841" s="126"/>
      <c r="L841" s="126"/>
      <c r="M841" s="126"/>
      <c r="N841" s="126"/>
      <c r="O841" s="126"/>
      <c r="P841" s="126"/>
      <c r="Q841" s="126"/>
      <c r="R841" s="126"/>
      <c r="S841" s="126"/>
    </row>
    <row r="842" spans="9:19" ht="15" x14ac:dyDescent="0.25">
      <c r="I842" s="126"/>
      <c r="J842" s="126"/>
      <c r="K842" s="126"/>
      <c r="L842" s="126"/>
      <c r="M842" s="126"/>
      <c r="N842" s="126"/>
      <c r="O842" s="126"/>
      <c r="P842" s="126"/>
      <c r="Q842" s="126"/>
      <c r="R842" s="126"/>
      <c r="S842" s="126"/>
    </row>
    <row r="843" spans="9:19" ht="15" x14ac:dyDescent="0.25">
      <c r="I843" s="126"/>
      <c r="J843" s="126"/>
      <c r="K843" s="126"/>
      <c r="L843" s="126"/>
      <c r="M843" s="126"/>
      <c r="N843" s="126"/>
      <c r="O843" s="126"/>
      <c r="P843" s="126"/>
      <c r="Q843" s="126"/>
      <c r="R843" s="126"/>
      <c r="S843" s="126"/>
    </row>
    <row r="844" spans="9:19" ht="15" x14ac:dyDescent="0.25">
      <c r="I844" s="126"/>
      <c r="J844" s="126"/>
      <c r="K844" s="126"/>
      <c r="L844" s="126"/>
      <c r="M844" s="126"/>
      <c r="N844" s="126"/>
      <c r="O844" s="126"/>
      <c r="P844" s="126"/>
      <c r="Q844" s="126"/>
      <c r="R844" s="126"/>
      <c r="S844" s="126"/>
    </row>
    <row r="845" spans="9:19" ht="15" x14ac:dyDescent="0.25">
      <c r="I845" s="126"/>
      <c r="J845" s="126"/>
      <c r="K845" s="126"/>
      <c r="L845" s="126"/>
      <c r="M845" s="126"/>
      <c r="N845" s="126"/>
      <c r="O845" s="126"/>
      <c r="P845" s="126"/>
      <c r="Q845" s="126"/>
      <c r="R845" s="126"/>
      <c r="S845" s="126"/>
    </row>
    <row r="846" spans="9:19" ht="15" x14ac:dyDescent="0.25">
      <c r="I846" s="126"/>
      <c r="J846" s="126"/>
      <c r="K846" s="126"/>
      <c r="L846" s="126"/>
      <c r="M846" s="126"/>
      <c r="N846" s="126"/>
      <c r="O846" s="126"/>
      <c r="P846" s="126"/>
      <c r="Q846" s="126"/>
      <c r="R846" s="126"/>
      <c r="S846" s="126"/>
    </row>
    <row r="847" spans="9:19" ht="15" x14ac:dyDescent="0.25">
      <c r="I847" s="126"/>
      <c r="J847" s="126"/>
      <c r="K847" s="126"/>
      <c r="L847" s="126"/>
      <c r="M847" s="126"/>
      <c r="N847" s="126"/>
      <c r="O847" s="126"/>
      <c r="P847" s="126"/>
      <c r="Q847" s="126"/>
      <c r="R847" s="126"/>
      <c r="S847" s="126"/>
    </row>
    <row r="848" spans="9:19" ht="15" x14ac:dyDescent="0.25">
      <c r="I848" s="126"/>
      <c r="J848" s="126"/>
      <c r="K848" s="126"/>
      <c r="L848" s="126"/>
      <c r="M848" s="126"/>
      <c r="N848" s="126"/>
      <c r="O848" s="126"/>
      <c r="P848" s="126"/>
      <c r="Q848" s="126"/>
      <c r="R848" s="126"/>
      <c r="S848" s="126"/>
    </row>
    <row r="849" spans="9:19" ht="15" x14ac:dyDescent="0.25">
      <c r="I849" s="126"/>
      <c r="J849" s="126"/>
      <c r="K849" s="126"/>
      <c r="L849" s="126"/>
      <c r="M849" s="126"/>
      <c r="N849" s="126"/>
      <c r="O849" s="126"/>
      <c r="P849" s="126"/>
      <c r="Q849" s="126"/>
      <c r="R849" s="126"/>
      <c r="S849" s="126"/>
    </row>
    <row r="850" spans="9:19" ht="15" x14ac:dyDescent="0.25">
      <c r="I850" s="126"/>
      <c r="J850" s="126"/>
      <c r="K850" s="126"/>
      <c r="L850" s="126"/>
      <c r="M850" s="126"/>
      <c r="N850" s="126"/>
      <c r="O850" s="126"/>
      <c r="P850" s="126"/>
      <c r="Q850" s="126"/>
      <c r="R850" s="126"/>
      <c r="S850" s="126"/>
    </row>
    <row r="851" spans="9:19" ht="15" x14ac:dyDescent="0.25">
      <c r="I851" s="126"/>
      <c r="J851" s="126"/>
      <c r="K851" s="126"/>
      <c r="L851" s="126"/>
      <c r="M851" s="126"/>
      <c r="N851" s="126"/>
      <c r="O851" s="126"/>
      <c r="P851" s="126"/>
      <c r="Q851" s="126"/>
      <c r="R851" s="126"/>
      <c r="S851" s="126"/>
    </row>
    <row r="852" spans="9:19" ht="15" x14ac:dyDescent="0.25">
      <c r="I852" s="126"/>
      <c r="J852" s="126"/>
      <c r="K852" s="126"/>
      <c r="L852" s="126"/>
      <c r="M852" s="126"/>
      <c r="N852" s="126"/>
      <c r="O852" s="126"/>
      <c r="P852" s="126"/>
      <c r="Q852" s="126"/>
      <c r="R852" s="126"/>
      <c r="S852" s="126"/>
    </row>
    <row r="853" spans="9:19" ht="15" x14ac:dyDescent="0.25">
      <c r="I853" s="126"/>
      <c r="J853" s="126"/>
      <c r="K853" s="126"/>
      <c r="L853" s="126"/>
      <c r="M853" s="126"/>
      <c r="N853" s="126"/>
      <c r="O853" s="126"/>
      <c r="P853" s="126"/>
      <c r="Q853" s="126"/>
      <c r="R853" s="126"/>
      <c r="S853" s="126"/>
    </row>
    <row r="854" spans="9:19" ht="15" x14ac:dyDescent="0.25">
      <c r="I854" s="126"/>
      <c r="J854" s="126"/>
      <c r="K854" s="126"/>
      <c r="L854" s="126"/>
      <c r="M854" s="126"/>
      <c r="N854" s="126"/>
      <c r="O854" s="126"/>
      <c r="P854" s="126"/>
      <c r="Q854" s="126"/>
      <c r="R854" s="126"/>
      <c r="S854" s="126"/>
    </row>
    <row r="855" spans="9:19" ht="15" x14ac:dyDescent="0.25">
      <c r="I855" s="126"/>
      <c r="J855" s="126"/>
      <c r="K855" s="126"/>
      <c r="L855" s="126"/>
      <c r="M855" s="126"/>
      <c r="N855" s="126"/>
      <c r="O855" s="126"/>
      <c r="P855" s="126"/>
      <c r="Q855" s="126"/>
      <c r="R855" s="126"/>
      <c r="S855" s="126"/>
    </row>
    <row r="856" spans="9:19" ht="15" x14ac:dyDescent="0.25">
      <c r="I856" s="126"/>
      <c r="J856" s="126"/>
      <c r="K856" s="126"/>
      <c r="L856" s="126"/>
      <c r="M856" s="126"/>
      <c r="N856" s="126"/>
      <c r="O856" s="126"/>
      <c r="P856" s="126"/>
      <c r="Q856" s="126"/>
      <c r="R856" s="126"/>
      <c r="S856" s="126"/>
    </row>
    <row r="857" spans="9:19" ht="15" x14ac:dyDescent="0.25">
      <c r="I857" s="126"/>
      <c r="J857" s="126"/>
      <c r="K857" s="126"/>
      <c r="L857" s="126"/>
      <c r="M857" s="126"/>
      <c r="N857" s="126"/>
      <c r="O857" s="126"/>
      <c r="P857" s="126"/>
      <c r="Q857" s="126"/>
      <c r="R857" s="126"/>
      <c r="S857" s="126"/>
    </row>
    <row r="858" spans="9:19" ht="15" x14ac:dyDescent="0.25">
      <c r="I858" s="126"/>
      <c r="J858" s="126"/>
      <c r="K858" s="126"/>
      <c r="L858" s="126"/>
      <c r="M858" s="126"/>
      <c r="N858" s="126"/>
      <c r="O858" s="126"/>
      <c r="P858" s="126"/>
      <c r="Q858" s="126"/>
      <c r="R858" s="126"/>
      <c r="S858" s="126"/>
    </row>
    <row r="859" spans="9:19" ht="15" x14ac:dyDescent="0.25">
      <c r="I859" s="126"/>
      <c r="J859" s="126"/>
      <c r="K859" s="126"/>
      <c r="L859" s="126"/>
      <c r="M859" s="126"/>
      <c r="N859" s="126"/>
      <c r="O859" s="126"/>
      <c r="P859" s="126"/>
      <c r="Q859" s="126"/>
      <c r="R859" s="126"/>
      <c r="S859" s="126"/>
    </row>
    <row r="860" spans="9:19" ht="15" x14ac:dyDescent="0.25">
      <c r="I860" s="126"/>
      <c r="J860" s="126"/>
      <c r="K860" s="126"/>
      <c r="L860" s="126"/>
      <c r="M860" s="126"/>
      <c r="N860" s="126"/>
      <c r="O860" s="126"/>
      <c r="P860" s="126"/>
      <c r="Q860" s="126"/>
      <c r="R860" s="126"/>
      <c r="S860" s="126"/>
    </row>
    <row r="861" spans="9:19" ht="15" x14ac:dyDescent="0.25">
      <c r="I861" s="126"/>
      <c r="J861" s="126"/>
      <c r="K861" s="126"/>
      <c r="L861" s="126"/>
      <c r="M861" s="126"/>
      <c r="N861" s="126"/>
      <c r="O861" s="126"/>
      <c r="P861" s="126"/>
      <c r="Q861" s="126"/>
      <c r="R861" s="126"/>
      <c r="S861" s="126"/>
    </row>
    <row r="862" spans="9:19" ht="15" x14ac:dyDescent="0.25">
      <c r="I862" s="126"/>
      <c r="J862" s="126"/>
      <c r="K862" s="126"/>
      <c r="L862" s="126"/>
      <c r="M862" s="126"/>
      <c r="N862" s="126"/>
      <c r="O862" s="126"/>
      <c r="P862" s="126"/>
      <c r="Q862" s="126"/>
      <c r="R862" s="126"/>
      <c r="S862" s="126"/>
    </row>
    <row r="863" spans="9:19" ht="15" x14ac:dyDescent="0.25">
      <c r="I863" s="126"/>
      <c r="J863" s="126"/>
      <c r="K863" s="126"/>
      <c r="L863" s="126"/>
      <c r="M863" s="126"/>
      <c r="N863" s="126"/>
      <c r="O863" s="126"/>
      <c r="P863" s="126"/>
      <c r="Q863" s="126"/>
      <c r="R863" s="126"/>
      <c r="S863" s="126"/>
    </row>
    <row r="864" spans="9:19" ht="15" x14ac:dyDescent="0.25">
      <c r="I864" s="126"/>
      <c r="J864" s="126"/>
      <c r="K864" s="126"/>
      <c r="L864" s="126"/>
      <c r="M864" s="126"/>
      <c r="N864" s="126"/>
      <c r="O864" s="126"/>
      <c r="P864" s="126"/>
      <c r="Q864" s="126"/>
      <c r="R864" s="126"/>
      <c r="S864" s="126"/>
    </row>
    <row r="865" spans="9:19" ht="15" x14ac:dyDescent="0.25">
      <c r="I865" s="126"/>
      <c r="J865" s="126"/>
      <c r="K865" s="126"/>
      <c r="L865" s="126"/>
      <c r="M865" s="126"/>
      <c r="N865" s="126"/>
      <c r="O865" s="126"/>
      <c r="P865" s="126"/>
      <c r="Q865" s="126"/>
      <c r="R865" s="126"/>
      <c r="S865" s="126"/>
    </row>
    <row r="866" spans="9:19" ht="15" x14ac:dyDescent="0.25">
      <c r="I866" s="126"/>
      <c r="J866" s="126"/>
      <c r="K866" s="126"/>
      <c r="L866" s="126"/>
      <c r="M866" s="126"/>
      <c r="N866" s="126"/>
      <c r="O866" s="126"/>
      <c r="P866" s="126"/>
      <c r="Q866" s="126"/>
      <c r="R866" s="126"/>
      <c r="S866" s="126"/>
    </row>
    <row r="867" spans="9:19" ht="15" x14ac:dyDescent="0.25">
      <c r="I867" s="126"/>
      <c r="J867" s="126"/>
      <c r="K867" s="126"/>
      <c r="L867" s="126"/>
      <c r="M867" s="126"/>
      <c r="N867" s="126"/>
      <c r="O867" s="126"/>
      <c r="P867" s="126"/>
      <c r="Q867" s="126"/>
      <c r="R867" s="126"/>
      <c r="S867" s="126"/>
    </row>
    <row r="868" spans="9:19" ht="15" x14ac:dyDescent="0.25">
      <c r="I868" s="126"/>
      <c r="J868" s="126"/>
      <c r="K868" s="126"/>
      <c r="L868" s="126"/>
      <c r="M868" s="126"/>
      <c r="N868" s="126"/>
      <c r="O868" s="126"/>
      <c r="P868" s="126"/>
      <c r="Q868" s="126"/>
      <c r="R868" s="126"/>
      <c r="S868" s="126"/>
    </row>
    <row r="869" spans="9:19" ht="15" x14ac:dyDescent="0.25">
      <c r="I869" s="126"/>
      <c r="J869" s="126"/>
      <c r="K869" s="126"/>
      <c r="L869" s="126"/>
      <c r="M869" s="126"/>
      <c r="N869" s="126"/>
      <c r="O869" s="126"/>
      <c r="P869" s="126"/>
      <c r="Q869" s="126"/>
      <c r="R869" s="126"/>
      <c r="S869" s="126"/>
    </row>
    <row r="870" spans="9:19" ht="15" x14ac:dyDescent="0.25">
      <c r="I870" s="126"/>
      <c r="J870" s="126"/>
      <c r="K870" s="126"/>
      <c r="L870" s="126"/>
      <c r="M870" s="126"/>
      <c r="N870" s="126"/>
      <c r="O870" s="126"/>
      <c r="P870" s="126"/>
      <c r="Q870" s="126"/>
      <c r="R870" s="126"/>
      <c r="S870" s="126"/>
    </row>
    <row r="871" spans="9:19" ht="15" x14ac:dyDescent="0.25">
      <c r="I871" s="126"/>
      <c r="J871" s="126"/>
      <c r="K871" s="126"/>
      <c r="L871" s="126"/>
      <c r="M871" s="126"/>
      <c r="N871" s="126"/>
      <c r="O871" s="126"/>
      <c r="P871" s="126"/>
      <c r="Q871" s="126"/>
      <c r="R871" s="126"/>
      <c r="S871" s="126"/>
    </row>
    <row r="872" spans="9:19" ht="15" x14ac:dyDescent="0.25">
      <c r="I872" s="126"/>
      <c r="J872" s="126"/>
      <c r="K872" s="126"/>
      <c r="L872" s="126"/>
      <c r="M872" s="126"/>
      <c r="N872" s="126"/>
      <c r="O872" s="126"/>
      <c r="P872" s="126"/>
      <c r="Q872" s="126"/>
      <c r="R872" s="126"/>
      <c r="S872" s="126"/>
    </row>
    <row r="873" spans="9:19" ht="15" x14ac:dyDescent="0.25">
      <c r="I873" s="126"/>
      <c r="J873" s="126"/>
      <c r="K873" s="126"/>
      <c r="L873" s="126"/>
      <c r="M873" s="126"/>
      <c r="N873" s="126"/>
      <c r="O873" s="126"/>
      <c r="P873" s="126"/>
      <c r="Q873" s="126"/>
      <c r="R873" s="126"/>
      <c r="S873" s="126"/>
    </row>
    <row r="874" spans="9:19" ht="15" x14ac:dyDescent="0.25">
      <c r="I874" s="126"/>
      <c r="J874" s="126"/>
      <c r="K874" s="126"/>
      <c r="L874" s="126"/>
      <c r="M874" s="126"/>
      <c r="N874" s="126"/>
      <c r="O874" s="126"/>
      <c r="P874" s="126"/>
      <c r="Q874" s="126"/>
      <c r="R874" s="126"/>
      <c r="S874" s="126"/>
    </row>
    <row r="875" spans="9:19" ht="15" x14ac:dyDescent="0.25">
      <c r="I875" s="126"/>
      <c r="J875" s="126"/>
      <c r="K875" s="126"/>
      <c r="L875" s="126"/>
      <c r="M875" s="126"/>
      <c r="N875" s="126"/>
      <c r="O875" s="126"/>
      <c r="P875" s="126"/>
      <c r="Q875" s="126"/>
      <c r="R875" s="126"/>
      <c r="S875" s="126"/>
    </row>
    <row r="876" spans="9:19" ht="15" x14ac:dyDescent="0.25">
      <c r="I876" s="126"/>
      <c r="J876" s="126"/>
      <c r="K876" s="126"/>
      <c r="L876" s="126"/>
      <c r="M876" s="126"/>
      <c r="N876" s="126"/>
      <c r="O876" s="126"/>
      <c r="P876" s="126"/>
      <c r="Q876" s="126"/>
      <c r="R876" s="126"/>
      <c r="S876" s="126"/>
    </row>
    <row r="877" spans="9:19" ht="15" x14ac:dyDescent="0.25">
      <c r="I877" s="126"/>
      <c r="J877" s="126"/>
      <c r="K877" s="126"/>
      <c r="L877" s="126"/>
      <c r="M877" s="126"/>
      <c r="N877" s="126"/>
      <c r="O877" s="126"/>
      <c r="P877" s="126"/>
      <c r="Q877" s="126"/>
      <c r="R877" s="126"/>
      <c r="S877" s="126"/>
    </row>
    <row r="878" spans="9:19" ht="15" x14ac:dyDescent="0.25">
      <c r="I878" s="126"/>
      <c r="J878" s="126"/>
      <c r="K878" s="126"/>
      <c r="L878" s="126"/>
      <c r="M878" s="126"/>
      <c r="N878" s="126"/>
      <c r="O878" s="126"/>
      <c r="P878" s="126"/>
      <c r="Q878" s="126"/>
      <c r="R878" s="126"/>
      <c r="S878" s="126"/>
    </row>
    <row r="879" spans="9:19" ht="15" x14ac:dyDescent="0.25">
      <c r="I879" s="126"/>
      <c r="J879" s="126"/>
      <c r="K879" s="126"/>
      <c r="L879" s="126"/>
      <c r="M879" s="126"/>
      <c r="N879" s="126"/>
      <c r="O879" s="126"/>
      <c r="P879" s="126"/>
      <c r="Q879" s="126"/>
      <c r="R879" s="126"/>
      <c r="S879" s="126"/>
    </row>
    <row r="880" spans="9:19" ht="15" x14ac:dyDescent="0.25">
      <c r="I880" s="126"/>
      <c r="J880" s="126"/>
      <c r="K880" s="126"/>
      <c r="L880" s="126"/>
      <c r="M880" s="126"/>
      <c r="N880" s="126"/>
      <c r="O880" s="126"/>
      <c r="P880" s="126"/>
      <c r="Q880" s="126"/>
      <c r="R880" s="126"/>
      <c r="S880" s="126"/>
    </row>
    <row r="881" spans="9:19" ht="15" x14ac:dyDescent="0.25">
      <c r="I881" s="126"/>
      <c r="J881" s="126"/>
      <c r="K881" s="126"/>
      <c r="L881" s="126"/>
      <c r="M881" s="126"/>
      <c r="N881" s="126"/>
      <c r="O881" s="126"/>
      <c r="P881" s="126"/>
      <c r="Q881" s="126"/>
      <c r="R881" s="126"/>
      <c r="S881" s="126"/>
    </row>
    <row r="882" spans="9:19" ht="15" x14ac:dyDescent="0.25">
      <c r="I882" s="126"/>
      <c r="J882" s="126"/>
      <c r="K882" s="126"/>
      <c r="L882" s="126"/>
      <c r="M882" s="126"/>
      <c r="N882" s="126"/>
      <c r="O882" s="126"/>
      <c r="P882" s="126"/>
      <c r="Q882" s="126"/>
      <c r="R882" s="126"/>
      <c r="S882" s="126"/>
    </row>
    <row r="883" spans="9:19" ht="15" x14ac:dyDescent="0.25">
      <c r="I883" s="126"/>
      <c r="J883" s="126"/>
      <c r="K883" s="126"/>
      <c r="L883" s="126"/>
      <c r="M883" s="126"/>
      <c r="N883" s="126"/>
      <c r="O883" s="126"/>
      <c r="P883" s="126"/>
      <c r="Q883" s="126"/>
      <c r="R883" s="126"/>
      <c r="S883" s="126"/>
    </row>
    <row r="884" spans="9:19" ht="15" x14ac:dyDescent="0.25">
      <c r="I884" s="126"/>
      <c r="J884" s="126"/>
      <c r="K884" s="126"/>
      <c r="L884" s="126"/>
      <c r="M884" s="126"/>
      <c r="N884" s="126"/>
      <c r="O884" s="126"/>
      <c r="P884" s="126"/>
      <c r="Q884" s="126"/>
      <c r="R884" s="126"/>
      <c r="S884" s="126"/>
    </row>
    <row r="885" spans="9:19" ht="15" x14ac:dyDescent="0.25">
      <c r="I885" s="126"/>
      <c r="J885" s="126"/>
      <c r="K885" s="126"/>
      <c r="L885" s="126"/>
      <c r="M885" s="126"/>
      <c r="N885" s="126"/>
      <c r="O885" s="126"/>
      <c r="P885" s="126"/>
      <c r="Q885" s="126"/>
      <c r="R885" s="126"/>
      <c r="S885" s="126"/>
    </row>
    <row r="886" spans="9:19" ht="15" x14ac:dyDescent="0.25">
      <c r="I886" s="126"/>
      <c r="J886" s="126"/>
      <c r="K886" s="126"/>
      <c r="L886" s="126"/>
      <c r="M886" s="126"/>
      <c r="N886" s="126"/>
      <c r="O886" s="126"/>
      <c r="P886" s="126"/>
      <c r="Q886" s="126"/>
      <c r="R886" s="126"/>
      <c r="S886" s="126"/>
    </row>
    <row r="887" spans="9:19" ht="15" x14ac:dyDescent="0.25">
      <c r="I887" s="126"/>
      <c r="J887" s="126"/>
      <c r="K887" s="126"/>
      <c r="L887" s="126"/>
      <c r="M887" s="126"/>
      <c r="N887" s="126"/>
      <c r="O887" s="126"/>
      <c r="P887" s="126"/>
      <c r="Q887" s="126"/>
      <c r="R887" s="126"/>
      <c r="S887" s="126"/>
    </row>
    <row r="888" spans="9:19" ht="15" x14ac:dyDescent="0.25">
      <c r="I888" s="126"/>
      <c r="J888" s="126"/>
      <c r="K888" s="126"/>
      <c r="L888" s="126"/>
      <c r="M888" s="126"/>
      <c r="N888" s="126"/>
      <c r="O888" s="126"/>
      <c r="P888" s="126"/>
      <c r="Q888" s="126"/>
      <c r="R888" s="126"/>
      <c r="S888" s="126"/>
    </row>
    <row r="889" spans="9:19" ht="15" x14ac:dyDescent="0.25">
      <c r="I889" s="126"/>
      <c r="J889" s="126"/>
      <c r="K889" s="126"/>
      <c r="L889" s="126"/>
      <c r="M889" s="126"/>
      <c r="N889" s="126"/>
      <c r="O889" s="126"/>
      <c r="P889" s="126"/>
      <c r="Q889" s="126"/>
      <c r="R889" s="126"/>
      <c r="S889" s="126"/>
    </row>
    <row r="890" spans="9:19" ht="15" x14ac:dyDescent="0.25">
      <c r="I890" s="126"/>
      <c r="J890" s="126"/>
      <c r="K890" s="126"/>
      <c r="L890" s="126"/>
      <c r="M890" s="126"/>
      <c r="N890" s="126"/>
      <c r="O890" s="126"/>
      <c r="P890" s="126"/>
      <c r="Q890" s="126"/>
      <c r="R890" s="126"/>
      <c r="S890" s="126"/>
    </row>
    <row r="891" spans="9:19" ht="15" x14ac:dyDescent="0.25">
      <c r="I891" s="126"/>
      <c r="J891" s="126"/>
      <c r="K891" s="126"/>
      <c r="L891" s="126"/>
      <c r="M891" s="126"/>
      <c r="N891" s="126"/>
      <c r="O891" s="126"/>
      <c r="P891" s="126"/>
      <c r="Q891" s="126"/>
      <c r="R891" s="126"/>
      <c r="S891" s="126"/>
    </row>
    <row r="892" spans="9:19" ht="15" x14ac:dyDescent="0.25">
      <c r="I892" s="126"/>
      <c r="J892" s="126"/>
      <c r="K892" s="126"/>
      <c r="L892" s="126"/>
      <c r="M892" s="126"/>
      <c r="N892" s="126"/>
      <c r="O892" s="126"/>
      <c r="P892" s="126"/>
      <c r="Q892" s="126"/>
      <c r="R892" s="126"/>
      <c r="S892" s="126"/>
    </row>
    <row r="893" spans="9:19" ht="15" x14ac:dyDescent="0.25">
      <c r="I893" s="126"/>
      <c r="J893" s="126"/>
      <c r="K893" s="126"/>
      <c r="L893" s="126"/>
      <c r="M893" s="126"/>
      <c r="N893" s="126"/>
      <c r="O893" s="126"/>
      <c r="P893" s="126"/>
      <c r="Q893" s="126"/>
      <c r="R893" s="126"/>
      <c r="S893" s="126"/>
    </row>
    <row r="894" spans="9:19" ht="15" x14ac:dyDescent="0.25">
      <c r="I894" s="126"/>
      <c r="J894" s="126"/>
      <c r="K894" s="126"/>
      <c r="L894" s="126"/>
      <c r="M894" s="126"/>
      <c r="N894" s="126"/>
      <c r="O894" s="126"/>
      <c r="P894" s="126"/>
      <c r="Q894" s="126"/>
      <c r="R894" s="126"/>
      <c r="S894" s="126"/>
    </row>
    <row r="895" spans="9:19" ht="15" x14ac:dyDescent="0.25">
      <c r="I895" s="126"/>
      <c r="J895" s="126"/>
      <c r="K895" s="126"/>
      <c r="L895" s="126"/>
      <c r="M895" s="126"/>
      <c r="N895" s="126"/>
      <c r="O895" s="126"/>
      <c r="P895" s="126"/>
      <c r="Q895" s="126"/>
      <c r="R895" s="126"/>
      <c r="S895" s="126"/>
    </row>
    <row r="896" spans="9:19" ht="15" x14ac:dyDescent="0.25">
      <c r="I896" s="126"/>
      <c r="J896" s="126"/>
      <c r="K896" s="126"/>
      <c r="L896" s="126"/>
      <c r="M896" s="126"/>
      <c r="N896" s="126"/>
      <c r="O896" s="126"/>
      <c r="P896" s="126"/>
      <c r="Q896" s="126"/>
      <c r="R896" s="126"/>
      <c r="S896" s="126"/>
    </row>
    <row r="897" spans="9:19" ht="15" x14ac:dyDescent="0.25">
      <c r="I897" s="126"/>
      <c r="J897" s="126"/>
      <c r="K897" s="126"/>
      <c r="L897" s="126"/>
      <c r="M897" s="126"/>
      <c r="N897" s="126"/>
      <c r="O897" s="126"/>
      <c r="P897" s="126"/>
      <c r="Q897" s="126"/>
      <c r="R897" s="126"/>
      <c r="S897" s="126"/>
    </row>
    <row r="898" spans="9:19" ht="15" x14ac:dyDescent="0.25">
      <c r="I898" s="126"/>
      <c r="J898" s="126"/>
      <c r="K898" s="126"/>
      <c r="L898" s="126"/>
      <c r="M898" s="126"/>
      <c r="N898" s="126"/>
      <c r="O898" s="126"/>
      <c r="P898" s="126"/>
      <c r="Q898" s="126"/>
      <c r="R898" s="126"/>
      <c r="S898" s="126"/>
    </row>
    <row r="899" spans="9:19" ht="15" x14ac:dyDescent="0.25">
      <c r="I899" s="126"/>
      <c r="J899" s="126"/>
      <c r="K899" s="126"/>
      <c r="L899" s="126"/>
      <c r="M899" s="126"/>
      <c r="N899" s="126"/>
      <c r="O899" s="126"/>
      <c r="P899" s="126"/>
      <c r="Q899" s="126"/>
      <c r="R899" s="126"/>
      <c r="S899" s="126"/>
    </row>
    <row r="900" spans="9:19" ht="15" x14ac:dyDescent="0.25">
      <c r="I900" s="126"/>
      <c r="J900" s="126"/>
      <c r="K900" s="126"/>
      <c r="L900" s="126"/>
      <c r="M900" s="126"/>
      <c r="N900" s="126"/>
      <c r="O900" s="126"/>
      <c r="P900" s="126"/>
      <c r="Q900" s="126"/>
      <c r="R900" s="126"/>
      <c r="S900" s="126"/>
    </row>
    <row r="901" spans="9:19" ht="15" x14ac:dyDescent="0.25">
      <c r="I901" s="126"/>
      <c r="J901" s="126"/>
      <c r="K901" s="126"/>
      <c r="L901" s="126"/>
      <c r="M901" s="126"/>
      <c r="N901" s="126"/>
      <c r="O901" s="126"/>
      <c r="P901" s="126"/>
      <c r="Q901" s="126"/>
      <c r="R901" s="126"/>
      <c r="S901" s="126"/>
    </row>
    <row r="902" spans="9:19" ht="15" x14ac:dyDescent="0.25">
      <c r="I902" s="126"/>
      <c r="J902" s="126"/>
      <c r="K902" s="126"/>
      <c r="L902" s="126"/>
      <c r="M902" s="126"/>
      <c r="N902" s="126"/>
      <c r="O902" s="126"/>
      <c r="P902" s="126"/>
      <c r="Q902" s="126"/>
      <c r="R902" s="126"/>
      <c r="S902" s="126"/>
    </row>
    <row r="903" spans="9:19" ht="15" x14ac:dyDescent="0.25">
      <c r="I903" s="126"/>
      <c r="J903" s="126"/>
      <c r="K903" s="126"/>
      <c r="L903" s="126"/>
      <c r="M903" s="126"/>
      <c r="N903" s="126"/>
      <c r="O903" s="126"/>
      <c r="P903" s="126"/>
      <c r="Q903" s="126"/>
      <c r="R903" s="126"/>
      <c r="S903" s="126"/>
    </row>
    <row r="904" spans="9:19" ht="15" x14ac:dyDescent="0.25">
      <c r="I904" s="126"/>
      <c r="J904" s="126"/>
      <c r="K904" s="126"/>
      <c r="L904" s="126"/>
      <c r="M904" s="126"/>
      <c r="N904" s="126"/>
      <c r="O904" s="126"/>
      <c r="P904" s="126"/>
      <c r="Q904" s="126"/>
      <c r="R904" s="126"/>
      <c r="S904" s="126"/>
    </row>
    <row r="905" spans="9:19" ht="15" x14ac:dyDescent="0.25">
      <c r="I905" s="126"/>
      <c r="J905" s="126"/>
      <c r="K905" s="126"/>
      <c r="L905" s="126"/>
      <c r="M905" s="126"/>
      <c r="N905" s="126"/>
      <c r="O905" s="126"/>
      <c r="P905" s="126"/>
      <c r="Q905" s="126"/>
      <c r="R905" s="126"/>
      <c r="S905" s="126"/>
    </row>
    <row r="906" spans="9:19" ht="15" x14ac:dyDescent="0.25">
      <c r="I906" s="126"/>
      <c r="J906" s="126"/>
      <c r="K906" s="126"/>
      <c r="L906" s="126"/>
      <c r="M906" s="126"/>
      <c r="N906" s="126"/>
      <c r="O906" s="126"/>
      <c r="P906" s="126"/>
      <c r="Q906" s="126"/>
      <c r="R906" s="126"/>
      <c r="S906" s="126"/>
    </row>
    <row r="907" spans="9:19" ht="15" x14ac:dyDescent="0.25">
      <c r="I907" s="126"/>
      <c r="J907" s="126"/>
      <c r="K907" s="126"/>
      <c r="L907" s="126"/>
      <c r="M907" s="126"/>
      <c r="N907" s="126"/>
      <c r="O907" s="126"/>
      <c r="P907" s="126"/>
      <c r="Q907" s="126"/>
      <c r="R907" s="126"/>
      <c r="S907" s="126"/>
    </row>
    <row r="908" spans="9:19" ht="15" x14ac:dyDescent="0.25">
      <c r="I908" s="126"/>
      <c r="J908" s="126"/>
      <c r="K908" s="126"/>
      <c r="L908" s="126"/>
      <c r="M908" s="126"/>
      <c r="N908" s="126"/>
      <c r="O908" s="126"/>
      <c r="P908" s="126"/>
      <c r="Q908" s="126"/>
      <c r="R908" s="126"/>
      <c r="S908" s="126"/>
    </row>
    <row r="909" spans="9:19" ht="15" x14ac:dyDescent="0.25">
      <c r="I909" s="126"/>
      <c r="J909" s="126"/>
      <c r="K909" s="126"/>
      <c r="L909" s="126"/>
      <c r="M909" s="126"/>
      <c r="N909" s="126"/>
      <c r="O909" s="126"/>
      <c r="P909" s="126"/>
      <c r="Q909" s="126"/>
      <c r="R909" s="126"/>
      <c r="S909" s="126"/>
    </row>
    <row r="910" spans="9:19" ht="15" x14ac:dyDescent="0.25">
      <c r="I910" s="126"/>
      <c r="J910" s="126"/>
      <c r="K910" s="126"/>
      <c r="L910" s="126"/>
      <c r="M910" s="126"/>
      <c r="N910" s="126"/>
      <c r="O910" s="126"/>
      <c r="P910" s="126"/>
      <c r="Q910" s="126"/>
      <c r="R910" s="126"/>
      <c r="S910" s="126"/>
    </row>
    <row r="911" spans="9:19" ht="15" x14ac:dyDescent="0.25">
      <c r="I911" s="126"/>
      <c r="J911" s="126"/>
      <c r="K911" s="126"/>
      <c r="L911" s="126"/>
      <c r="M911" s="126"/>
      <c r="N911" s="126"/>
      <c r="O911" s="126"/>
      <c r="P911" s="126"/>
      <c r="Q911" s="126"/>
      <c r="R911" s="126"/>
      <c r="S911" s="126"/>
    </row>
    <row r="912" spans="9:19" ht="15" x14ac:dyDescent="0.25">
      <c r="I912" s="126"/>
      <c r="J912" s="126"/>
      <c r="K912" s="126"/>
      <c r="L912" s="126"/>
      <c r="M912" s="126"/>
      <c r="N912" s="126"/>
      <c r="O912" s="126"/>
      <c r="P912" s="126"/>
      <c r="Q912" s="126"/>
      <c r="R912" s="126"/>
      <c r="S912" s="126"/>
    </row>
    <row r="913" spans="9:19" ht="15" x14ac:dyDescent="0.25">
      <c r="I913" s="126"/>
      <c r="J913" s="126"/>
      <c r="K913" s="126"/>
      <c r="L913" s="126"/>
      <c r="M913" s="126"/>
      <c r="N913" s="126"/>
      <c r="O913" s="126"/>
      <c r="P913" s="126"/>
      <c r="Q913" s="126"/>
      <c r="R913" s="126"/>
      <c r="S913" s="126"/>
    </row>
    <row r="914" spans="9:19" ht="15" x14ac:dyDescent="0.25">
      <c r="I914" s="126"/>
      <c r="J914" s="126"/>
      <c r="K914" s="126"/>
      <c r="L914" s="126"/>
      <c r="M914" s="126"/>
      <c r="N914" s="126"/>
      <c r="O914" s="126"/>
      <c r="P914" s="126"/>
      <c r="Q914" s="126"/>
      <c r="R914" s="126"/>
      <c r="S914" s="126"/>
    </row>
    <row r="915" spans="9:19" ht="15" x14ac:dyDescent="0.25">
      <c r="I915" s="126"/>
      <c r="J915" s="126"/>
      <c r="K915" s="126"/>
      <c r="L915" s="126"/>
      <c r="M915" s="126"/>
      <c r="N915" s="126"/>
      <c r="O915" s="126"/>
      <c r="P915" s="126"/>
      <c r="Q915" s="126"/>
      <c r="R915" s="126"/>
      <c r="S915" s="126"/>
    </row>
    <row r="916" spans="9:19" ht="15" x14ac:dyDescent="0.25">
      <c r="I916" s="126"/>
      <c r="J916" s="126"/>
      <c r="K916" s="126"/>
      <c r="L916" s="126"/>
      <c r="M916" s="126"/>
      <c r="N916" s="126"/>
      <c r="O916" s="126"/>
      <c r="P916" s="126"/>
      <c r="Q916" s="126"/>
      <c r="R916" s="126"/>
      <c r="S916" s="126"/>
    </row>
    <row r="917" spans="9:19" ht="15" x14ac:dyDescent="0.25">
      <c r="I917" s="126"/>
      <c r="J917" s="126"/>
      <c r="K917" s="126"/>
      <c r="L917" s="126"/>
      <c r="M917" s="126"/>
      <c r="N917" s="126"/>
      <c r="O917" s="126"/>
      <c r="P917" s="126"/>
      <c r="Q917" s="126"/>
      <c r="R917" s="126"/>
      <c r="S917" s="126"/>
    </row>
    <row r="918" spans="9:19" ht="15" x14ac:dyDescent="0.25">
      <c r="I918" s="126"/>
      <c r="J918" s="126"/>
      <c r="K918" s="126"/>
      <c r="L918" s="126"/>
      <c r="M918" s="126"/>
      <c r="N918" s="126"/>
      <c r="O918" s="126"/>
      <c r="P918" s="126"/>
      <c r="Q918" s="126"/>
      <c r="R918" s="126"/>
      <c r="S918" s="126"/>
    </row>
    <row r="919" spans="9:19" ht="15" x14ac:dyDescent="0.25">
      <c r="I919" s="126"/>
      <c r="J919" s="126"/>
      <c r="K919" s="126"/>
      <c r="L919" s="126"/>
      <c r="M919" s="126"/>
      <c r="N919" s="126"/>
      <c r="O919" s="126"/>
      <c r="P919" s="126"/>
      <c r="Q919" s="126"/>
      <c r="R919" s="126"/>
      <c r="S919" s="126"/>
    </row>
    <row r="920" spans="9:19" ht="15" x14ac:dyDescent="0.25">
      <c r="I920" s="126"/>
      <c r="J920" s="126"/>
      <c r="K920" s="126"/>
      <c r="L920" s="126"/>
      <c r="M920" s="126"/>
      <c r="N920" s="126"/>
      <c r="O920" s="126"/>
      <c r="P920" s="126"/>
      <c r="Q920" s="126"/>
      <c r="R920" s="126"/>
      <c r="S920" s="126"/>
    </row>
    <row r="921" spans="9:19" ht="15" x14ac:dyDescent="0.25">
      <c r="I921" s="126"/>
      <c r="J921" s="126"/>
      <c r="K921" s="126"/>
      <c r="L921" s="126"/>
      <c r="M921" s="126"/>
      <c r="N921" s="126"/>
      <c r="O921" s="126"/>
      <c r="P921" s="126"/>
      <c r="Q921" s="126"/>
      <c r="R921" s="126"/>
      <c r="S921" s="126"/>
    </row>
    <row r="922" spans="9:19" ht="15" x14ac:dyDescent="0.25">
      <c r="I922" s="126"/>
      <c r="J922" s="126"/>
      <c r="K922" s="126"/>
      <c r="L922" s="126"/>
      <c r="M922" s="126"/>
      <c r="N922" s="126"/>
      <c r="O922" s="126"/>
      <c r="P922" s="126"/>
      <c r="Q922" s="126"/>
      <c r="R922" s="126"/>
      <c r="S922" s="126"/>
    </row>
    <row r="923" spans="9:19" ht="15" x14ac:dyDescent="0.25">
      <c r="I923" s="126"/>
      <c r="J923" s="126"/>
      <c r="K923" s="126"/>
      <c r="L923" s="126"/>
      <c r="M923" s="126"/>
      <c r="N923" s="126"/>
      <c r="O923" s="126"/>
      <c r="P923" s="126"/>
      <c r="Q923" s="126"/>
      <c r="R923" s="126"/>
      <c r="S923" s="126"/>
    </row>
    <row r="924" spans="9:19" ht="15" x14ac:dyDescent="0.25">
      <c r="I924" s="126"/>
      <c r="J924" s="126"/>
      <c r="K924" s="126"/>
      <c r="L924" s="126"/>
      <c r="M924" s="126"/>
      <c r="N924" s="126"/>
      <c r="O924" s="126"/>
      <c r="P924" s="126"/>
      <c r="Q924" s="126"/>
      <c r="R924" s="126"/>
      <c r="S924" s="126"/>
    </row>
    <row r="925" spans="9:19" ht="15" x14ac:dyDescent="0.25">
      <c r="I925" s="126"/>
      <c r="J925" s="126"/>
      <c r="K925" s="126"/>
      <c r="L925" s="126"/>
      <c r="M925" s="126"/>
      <c r="N925" s="126"/>
      <c r="O925" s="126"/>
      <c r="P925" s="126"/>
      <c r="Q925" s="126"/>
      <c r="R925" s="126"/>
      <c r="S925" s="126"/>
    </row>
    <row r="926" spans="9:19" ht="15" x14ac:dyDescent="0.25">
      <c r="I926" s="126"/>
      <c r="J926" s="126"/>
      <c r="K926" s="126"/>
      <c r="L926" s="126"/>
      <c r="M926" s="126"/>
      <c r="N926" s="126"/>
      <c r="O926" s="126"/>
      <c r="P926" s="126"/>
      <c r="Q926" s="126"/>
      <c r="R926" s="126"/>
      <c r="S926" s="126"/>
    </row>
    <row r="927" spans="9:19" ht="15" x14ac:dyDescent="0.25">
      <c r="I927" s="126"/>
      <c r="J927" s="126"/>
      <c r="K927" s="126"/>
      <c r="L927" s="126"/>
      <c r="M927" s="126"/>
      <c r="N927" s="126"/>
      <c r="O927" s="126"/>
      <c r="P927" s="126"/>
      <c r="Q927" s="126"/>
      <c r="R927" s="126"/>
      <c r="S927" s="126"/>
    </row>
    <row r="928" spans="9:19" ht="15" x14ac:dyDescent="0.25">
      <c r="I928" s="126"/>
      <c r="J928" s="126"/>
      <c r="K928" s="126"/>
      <c r="L928" s="126"/>
      <c r="M928" s="126"/>
      <c r="N928" s="126"/>
      <c r="O928" s="126"/>
      <c r="P928" s="126"/>
      <c r="Q928" s="126"/>
      <c r="R928" s="126"/>
      <c r="S928" s="126"/>
    </row>
    <row r="929" spans="9:19" ht="15" x14ac:dyDescent="0.25">
      <c r="I929" s="126"/>
      <c r="J929" s="126"/>
      <c r="K929" s="126"/>
      <c r="L929" s="126"/>
      <c r="M929" s="126"/>
      <c r="N929" s="126"/>
      <c r="O929" s="126"/>
      <c r="P929" s="126"/>
      <c r="Q929" s="126"/>
      <c r="R929" s="126"/>
      <c r="S929" s="126"/>
    </row>
    <row r="930" spans="9:19" ht="15" x14ac:dyDescent="0.25">
      <c r="I930" s="126"/>
      <c r="J930" s="126"/>
      <c r="K930" s="126"/>
      <c r="L930" s="126"/>
      <c r="M930" s="126"/>
      <c r="N930" s="126"/>
      <c r="O930" s="126"/>
      <c r="P930" s="126"/>
      <c r="Q930" s="126"/>
      <c r="R930" s="126"/>
      <c r="S930" s="126"/>
    </row>
    <row r="931" spans="9:19" ht="15" x14ac:dyDescent="0.25">
      <c r="I931" s="126"/>
      <c r="J931" s="126"/>
      <c r="K931" s="126"/>
      <c r="L931" s="126"/>
      <c r="M931" s="126"/>
      <c r="N931" s="126"/>
      <c r="O931" s="126"/>
      <c r="P931" s="126"/>
      <c r="Q931" s="126"/>
      <c r="R931" s="126"/>
      <c r="S931" s="126"/>
    </row>
    <row r="932" spans="9:19" ht="15" x14ac:dyDescent="0.25">
      <c r="I932" s="126"/>
      <c r="J932" s="126"/>
      <c r="K932" s="126"/>
      <c r="L932" s="126"/>
      <c r="M932" s="126"/>
      <c r="N932" s="126"/>
      <c r="O932" s="126"/>
      <c r="P932" s="126"/>
      <c r="Q932" s="126"/>
      <c r="R932" s="126"/>
      <c r="S932" s="126"/>
    </row>
    <row r="933" spans="9:19" ht="15" x14ac:dyDescent="0.25">
      <c r="I933" s="126"/>
      <c r="J933" s="126"/>
      <c r="K933" s="126"/>
      <c r="L933" s="126"/>
      <c r="M933" s="126"/>
      <c r="N933" s="126"/>
      <c r="O933" s="126"/>
      <c r="P933" s="126"/>
      <c r="Q933" s="126"/>
      <c r="R933" s="126"/>
      <c r="S933" s="126"/>
    </row>
    <row r="934" spans="9:19" ht="15" x14ac:dyDescent="0.25">
      <c r="I934" s="126"/>
      <c r="J934" s="126"/>
      <c r="K934" s="126"/>
      <c r="L934" s="126"/>
      <c r="M934" s="126"/>
      <c r="N934" s="126"/>
      <c r="O934" s="126"/>
      <c r="P934" s="126"/>
      <c r="Q934" s="126"/>
      <c r="R934" s="126"/>
      <c r="S934" s="126"/>
    </row>
    <row r="935" spans="9:19" ht="15" x14ac:dyDescent="0.25">
      <c r="I935" s="126"/>
      <c r="J935" s="126"/>
      <c r="K935" s="126"/>
      <c r="L935" s="126"/>
      <c r="M935" s="126"/>
      <c r="N935" s="126"/>
      <c r="O935" s="126"/>
      <c r="P935" s="126"/>
      <c r="Q935" s="126"/>
      <c r="R935" s="126"/>
      <c r="S935" s="126"/>
    </row>
    <row r="936" spans="9:19" ht="15" x14ac:dyDescent="0.25">
      <c r="I936" s="126"/>
      <c r="J936" s="126"/>
      <c r="K936" s="126"/>
      <c r="L936" s="126"/>
      <c r="M936" s="126"/>
      <c r="N936" s="126"/>
      <c r="O936" s="126"/>
      <c r="P936" s="126"/>
      <c r="Q936" s="126"/>
      <c r="R936" s="126"/>
      <c r="S936" s="126"/>
    </row>
    <row r="937" spans="9:19" ht="15" x14ac:dyDescent="0.25">
      <c r="I937" s="126"/>
      <c r="J937" s="126"/>
      <c r="K937" s="126"/>
      <c r="L937" s="126"/>
      <c r="M937" s="126"/>
      <c r="N937" s="126"/>
      <c r="O937" s="126"/>
      <c r="P937" s="126"/>
      <c r="Q937" s="126"/>
      <c r="R937" s="126"/>
      <c r="S937" s="126"/>
    </row>
    <row r="938" spans="9:19" ht="15" x14ac:dyDescent="0.25">
      <c r="I938" s="126"/>
      <c r="J938" s="126"/>
      <c r="K938" s="126"/>
      <c r="L938" s="126"/>
      <c r="M938" s="126"/>
      <c r="N938" s="126"/>
      <c r="O938" s="126"/>
      <c r="P938" s="126"/>
      <c r="Q938" s="126"/>
      <c r="R938" s="126"/>
      <c r="S938" s="126"/>
    </row>
    <row r="939" spans="9:19" ht="15" x14ac:dyDescent="0.25">
      <c r="I939" s="126"/>
      <c r="J939" s="126"/>
      <c r="K939" s="126"/>
      <c r="L939" s="126"/>
      <c r="M939" s="126"/>
      <c r="N939" s="126"/>
      <c r="O939" s="126"/>
      <c r="P939" s="126"/>
      <c r="Q939" s="126"/>
      <c r="R939" s="126"/>
      <c r="S939" s="126"/>
    </row>
    <row r="940" spans="9:19" ht="15" x14ac:dyDescent="0.25">
      <c r="I940" s="126"/>
      <c r="J940" s="126"/>
      <c r="K940" s="126"/>
      <c r="L940" s="126"/>
      <c r="M940" s="126"/>
      <c r="N940" s="126"/>
      <c r="O940" s="126"/>
      <c r="P940" s="126"/>
      <c r="Q940" s="126"/>
      <c r="R940" s="126"/>
      <c r="S940" s="126"/>
    </row>
    <row r="941" spans="9:19" ht="15" x14ac:dyDescent="0.25">
      <c r="I941" s="126"/>
      <c r="J941" s="126"/>
      <c r="K941" s="126"/>
      <c r="L941" s="126"/>
      <c r="M941" s="126"/>
      <c r="N941" s="126"/>
      <c r="O941" s="126"/>
      <c r="P941" s="126"/>
      <c r="Q941" s="126"/>
      <c r="R941" s="126"/>
      <c r="S941" s="126"/>
    </row>
    <row r="942" spans="9:19" ht="15" x14ac:dyDescent="0.25">
      <c r="I942" s="126"/>
      <c r="J942" s="126"/>
      <c r="K942" s="126"/>
      <c r="L942" s="126"/>
      <c r="M942" s="126"/>
      <c r="N942" s="126"/>
      <c r="O942" s="126"/>
      <c r="P942" s="126"/>
      <c r="Q942" s="126"/>
      <c r="R942" s="126"/>
      <c r="S942" s="126"/>
    </row>
    <row r="943" spans="9:19" ht="15" x14ac:dyDescent="0.25">
      <c r="I943" s="126"/>
      <c r="J943" s="126"/>
      <c r="K943" s="126"/>
      <c r="L943" s="126"/>
      <c r="M943" s="126"/>
      <c r="N943" s="126"/>
      <c r="O943" s="126"/>
      <c r="P943" s="126"/>
      <c r="Q943" s="126"/>
      <c r="R943" s="126"/>
      <c r="S943" s="126"/>
    </row>
    <row r="944" spans="9:19" ht="15" x14ac:dyDescent="0.25">
      <c r="I944" s="126"/>
      <c r="J944" s="126"/>
      <c r="K944" s="126"/>
      <c r="L944" s="126"/>
      <c r="M944" s="126"/>
      <c r="N944" s="126"/>
      <c r="O944" s="126"/>
      <c r="P944" s="126"/>
      <c r="Q944" s="126"/>
      <c r="R944" s="126"/>
      <c r="S944" s="126"/>
    </row>
    <row r="945" spans="9:19" ht="15" x14ac:dyDescent="0.25">
      <c r="I945" s="126"/>
      <c r="J945" s="126"/>
      <c r="K945" s="126"/>
      <c r="L945" s="126"/>
      <c r="M945" s="126"/>
      <c r="N945" s="126"/>
      <c r="O945" s="126"/>
      <c r="P945" s="126"/>
      <c r="Q945" s="126"/>
      <c r="R945" s="126"/>
      <c r="S945" s="126"/>
    </row>
    <row r="946" spans="9:19" ht="15" x14ac:dyDescent="0.25">
      <c r="I946" s="126"/>
      <c r="J946" s="126"/>
      <c r="K946" s="126"/>
      <c r="L946" s="126"/>
      <c r="M946" s="126"/>
      <c r="N946" s="126"/>
      <c r="O946" s="126"/>
      <c r="P946" s="126"/>
      <c r="Q946" s="126"/>
      <c r="R946" s="126"/>
      <c r="S946" s="126"/>
    </row>
    <row r="947" spans="9:19" ht="15" x14ac:dyDescent="0.25">
      <c r="I947" s="126"/>
      <c r="J947" s="126"/>
      <c r="K947" s="126"/>
      <c r="L947" s="126"/>
      <c r="M947" s="126"/>
      <c r="N947" s="126"/>
      <c r="O947" s="126"/>
      <c r="P947" s="126"/>
      <c r="Q947" s="126"/>
      <c r="R947" s="126"/>
      <c r="S947" s="126"/>
    </row>
    <row r="948" spans="9:19" ht="15" x14ac:dyDescent="0.25">
      <c r="I948" s="126"/>
      <c r="J948" s="126"/>
      <c r="K948" s="126"/>
      <c r="L948" s="126"/>
      <c r="M948" s="126"/>
      <c r="N948" s="126"/>
      <c r="O948" s="126"/>
      <c r="P948" s="126"/>
      <c r="Q948" s="126"/>
      <c r="R948" s="126"/>
      <c r="S948" s="126"/>
    </row>
    <row r="949" spans="9:19" ht="15" x14ac:dyDescent="0.25">
      <c r="I949" s="126"/>
      <c r="J949" s="126"/>
      <c r="K949" s="126"/>
      <c r="L949" s="126"/>
      <c r="M949" s="126"/>
      <c r="N949" s="126"/>
      <c r="O949" s="126"/>
      <c r="P949" s="126"/>
      <c r="Q949" s="126"/>
      <c r="R949" s="126"/>
      <c r="S949" s="126"/>
    </row>
    <row r="950" spans="9:19" ht="15" x14ac:dyDescent="0.25">
      <c r="I950" s="126"/>
      <c r="J950" s="126"/>
      <c r="K950" s="126"/>
      <c r="L950" s="126"/>
      <c r="M950" s="126"/>
      <c r="N950" s="126"/>
      <c r="O950" s="126"/>
      <c r="P950" s="126"/>
      <c r="Q950" s="126"/>
      <c r="R950" s="126"/>
      <c r="S950" s="126"/>
    </row>
    <row r="951" spans="9:19" ht="15" x14ac:dyDescent="0.25">
      <c r="I951" s="126"/>
      <c r="J951" s="126"/>
      <c r="K951" s="126"/>
      <c r="L951" s="126"/>
      <c r="M951" s="126"/>
      <c r="N951" s="126"/>
      <c r="O951" s="126"/>
      <c r="P951" s="126"/>
      <c r="Q951" s="126"/>
      <c r="R951" s="126"/>
      <c r="S951" s="126"/>
    </row>
    <row r="952" spans="9:19" ht="15" x14ac:dyDescent="0.25">
      <c r="I952" s="126"/>
      <c r="J952" s="126"/>
      <c r="K952" s="126"/>
      <c r="L952" s="126"/>
      <c r="M952" s="126"/>
      <c r="N952" s="126"/>
      <c r="O952" s="126"/>
      <c r="P952" s="126"/>
      <c r="Q952" s="126"/>
      <c r="R952" s="126"/>
      <c r="S952" s="126"/>
    </row>
    <row r="953" spans="9:19" ht="15" x14ac:dyDescent="0.25">
      <c r="I953" s="126"/>
      <c r="J953" s="126"/>
      <c r="K953" s="126"/>
      <c r="L953" s="126"/>
      <c r="M953" s="126"/>
      <c r="N953" s="126"/>
      <c r="O953" s="126"/>
      <c r="P953" s="126"/>
      <c r="Q953" s="126"/>
      <c r="R953" s="126"/>
      <c r="S953" s="126"/>
    </row>
    <row r="954" spans="9:19" ht="15" x14ac:dyDescent="0.25">
      <c r="I954" s="126"/>
      <c r="J954" s="126"/>
      <c r="K954" s="126"/>
      <c r="L954" s="126"/>
      <c r="M954" s="126"/>
      <c r="N954" s="126"/>
      <c r="O954" s="126"/>
      <c r="P954" s="126"/>
      <c r="Q954" s="126"/>
      <c r="R954" s="126"/>
      <c r="S954" s="126"/>
    </row>
    <row r="955" spans="9:19" ht="15" x14ac:dyDescent="0.25">
      <c r="I955" s="126"/>
      <c r="J955" s="126"/>
      <c r="K955" s="126"/>
      <c r="L955" s="126"/>
      <c r="M955" s="126"/>
      <c r="N955" s="126"/>
      <c r="O955" s="126"/>
      <c r="P955" s="126"/>
      <c r="Q955" s="126"/>
      <c r="R955" s="126"/>
      <c r="S955" s="126"/>
    </row>
    <row r="956" spans="9:19" ht="15" x14ac:dyDescent="0.25">
      <c r="I956" s="126"/>
      <c r="J956" s="126"/>
      <c r="K956" s="126"/>
      <c r="L956" s="126"/>
      <c r="M956" s="126"/>
      <c r="N956" s="126"/>
      <c r="O956" s="126"/>
      <c r="P956" s="126"/>
      <c r="Q956" s="126"/>
      <c r="R956" s="126"/>
      <c r="S956" s="126"/>
    </row>
    <row r="957" spans="9:19" ht="15" x14ac:dyDescent="0.25">
      <c r="I957" s="126"/>
      <c r="J957" s="126"/>
      <c r="K957" s="126"/>
      <c r="L957" s="126"/>
      <c r="M957" s="126"/>
      <c r="N957" s="126"/>
      <c r="O957" s="126"/>
      <c r="P957" s="126"/>
      <c r="Q957" s="126"/>
      <c r="R957" s="126"/>
      <c r="S957" s="126"/>
    </row>
    <row r="958" spans="9:19" ht="15" x14ac:dyDescent="0.25">
      <c r="I958" s="126"/>
      <c r="J958" s="126"/>
      <c r="K958" s="126"/>
      <c r="L958" s="126"/>
      <c r="M958" s="126"/>
      <c r="N958" s="126"/>
      <c r="O958" s="126"/>
      <c r="P958" s="126"/>
      <c r="Q958" s="126"/>
      <c r="R958" s="126"/>
      <c r="S958" s="126"/>
    </row>
    <row r="959" spans="9:19" ht="15" x14ac:dyDescent="0.25">
      <c r="I959" s="126"/>
      <c r="J959" s="126"/>
      <c r="K959" s="126"/>
      <c r="L959" s="126"/>
      <c r="M959" s="126"/>
      <c r="N959" s="126"/>
      <c r="O959" s="126"/>
      <c r="P959" s="126"/>
      <c r="Q959" s="126"/>
      <c r="R959" s="126"/>
      <c r="S959" s="126"/>
    </row>
    <row r="960" spans="9:19" ht="15" x14ac:dyDescent="0.25">
      <c r="I960" s="126"/>
      <c r="J960" s="126"/>
      <c r="K960" s="126"/>
      <c r="L960" s="126"/>
      <c r="M960" s="126"/>
      <c r="N960" s="126"/>
      <c r="O960" s="126"/>
      <c r="P960" s="126"/>
      <c r="Q960" s="126"/>
      <c r="R960" s="126"/>
      <c r="S960" s="126"/>
    </row>
    <row r="961" spans="9:19" ht="15" x14ac:dyDescent="0.25">
      <c r="I961" s="126"/>
      <c r="J961" s="126"/>
      <c r="K961" s="126"/>
      <c r="L961" s="126"/>
      <c r="M961" s="126"/>
      <c r="N961" s="126"/>
      <c r="O961" s="126"/>
      <c r="P961" s="126"/>
      <c r="Q961" s="126"/>
      <c r="R961" s="126"/>
      <c r="S961" s="126"/>
    </row>
    <row r="962" spans="9:19" ht="15" x14ac:dyDescent="0.25">
      <c r="I962" s="126"/>
      <c r="J962" s="126"/>
      <c r="K962" s="126"/>
      <c r="L962" s="126"/>
      <c r="M962" s="126"/>
      <c r="N962" s="126"/>
      <c r="O962" s="126"/>
      <c r="P962" s="126"/>
      <c r="Q962" s="126"/>
      <c r="R962" s="126"/>
      <c r="S962" s="126"/>
    </row>
    <row r="963" spans="9:19" ht="15" x14ac:dyDescent="0.25">
      <c r="I963" s="126"/>
      <c r="J963" s="126"/>
      <c r="K963" s="126"/>
      <c r="L963" s="126"/>
      <c r="M963" s="126"/>
      <c r="N963" s="126"/>
      <c r="O963" s="126"/>
      <c r="P963" s="126"/>
      <c r="Q963" s="126"/>
      <c r="R963" s="126"/>
      <c r="S963" s="126"/>
    </row>
    <row r="964" spans="9:19" ht="15" x14ac:dyDescent="0.25">
      <c r="I964" s="126"/>
      <c r="J964" s="126"/>
      <c r="K964" s="126"/>
      <c r="L964" s="126"/>
      <c r="M964" s="126"/>
      <c r="N964" s="126"/>
      <c r="O964" s="126"/>
      <c r="P964" s="126"/>
      <c r="Q964" s="126"/>
      <c r="R964" s="126"/>
      <c r="S964" s="126"/>
    </row>
    <row r="965" spans="9:19" ht="15" x14ac:dyDescent="0.25">
      <c r="I965" s="126"/>
      <c r="J965" s="126"/>
      <c r="K965" s="126"/>
      <c r="L965" s="126"/>
      <c r="M965" s="126"/>
      <c r="N965" s="126"/>
      <c r="O965" s="126"/>
      <c r="P965" s="126"/>
      <c r="Q965" s="126"/>
      <c r="R965" s="126"/>
      <c r="S965" s="126"/>
    </row>
    <row r="966" spans="9:19" ht="15" x14ac:dyDescent="0.25">
      <c r="I966" s="126"/>
      <c r="J966" s="126"/>
      <c r="K966" s="126"/>
      <c r="L966" s="126"/>
      <c r="M966" s="126"/>
      <c r="N966" s="126"/>
      <c r="O966" s="126"/>
      <c r="P966" s="126"/>
      <c r="Q966" s="126"/>
      <c r="R966" s="126"/>
      <c r="S966" s="126"/>
    </row>
    <row r="967" spans="9:19" ht="15" x14ac:dyDescent="0.25">
      <c r="I967" s="126"/>
      <c r="J967" s="126"/>
      <c r="K967" s="126"/>
      <c r="L967" s="126"/>
      <c r="M967" s="126"/>
      <c r="N967" s="126"/>
      <c r="O967" s="126"/>
      <c r="P967" s="126"/>
      <c r="Q967" s="126"/>
      <c r="R967" s="126"/>
      <c r="S967" s="126"/>
    </row>
    <row r="968" spans="9:19" ht="15" x14ac:dyDescent="0.25">
      <c r="I968" s="126"/>
      <c r="J968" s="126"/>
      <c r="K968" s="126"/>
      <c r="L968" s="126"/>
      <c r="M968" s="126"/>
      <c r="N968" s="126"/>
      <c r="O968" s="126"/>
      <c r="P968" s="126"/>
      <c r="Q968" s="126"/>
      <c r="R968" s="126"/>
      <c r="S968" s="126"/>
    </row>
    <row r="969" spans="9:19" ht="15" x14ac:dyDescent="0.25">
      <c r="I969" s="126"/>
      <c r="J969" s="126"/>
      <c r="K969" s="126"/>
      <c r="L969" s="126"/>
      <c r="M969" s="126"/>
      <c r="N969" s="126"/>
      <c r="O969" s="126"/>
      <c r="P969" s="126"/>
      <c r="Q969" s="126"/>
      <c r="R969" s="126"/>
      <c r="S969" s="126"/>
    </row>
    <row r="970" spans="9:19" ht="15" x14ac:dyDescent="0.25">
      <c r="I970" s="126"/>
      <c r="J970" s="126"/>
      <c r="K970" s="126"/>
      <c r="L970" s="126"/>
      <c r="M970" s="126"/>
      <c r="N970" s="126"/>
      <c r="O970" s="126"/>
      <c r="P970" s="126"/>
      <c r="Q970" s="126"/>
      <c r="R970" s="126"/>
      <c r="S970" s="126"/>
    </row>
    <row r="971" spans="9:19" ht="15" x14ac:dyDescent="0.25">
      <c r="I971" s="126"/>
      <c r="J971" s="126"/>
      <c r="K971" s="126"/>
      <c r="L971" s="126"/>
      <c r="M971" s="126"/>
      <c r="N971" s="126"/>
      <c r="O971" s="126"/>
      <c r="P971" s="126"/>
      <c r="Q971" s="126"/>
      <c r="R971" s="126"/>
      <c r="S971" s="126"/>
    </row>
    <row r="972" spans="9:19" ht="15" x14ac:dyDescent="0.25">
      <c r="I972" s="126"/>
      <c r="J972" s="126"/>
      <c r="K972" s="126"/>
      <c r="L972" s="126"/>
      <c r="M972" s="126"/>
      <c r="N972" s="126"/>
      <c r="O972" s="126"/>
      <c r="P972" s="126"/>
      <c r="Q972" s="126"/>
      <c r="R972" s="126"/>
      <c r="S972" s="126"/>
    </row>
    <row r="973" spans="9:19" ht="15" x14ac:dyDescent="0.25">
      <c r="I973" s="126"/>
      <c r="J973" s="126"/>
      <c r="K973" s="126"/>
      <c r="L973" s="126"/>
      <c r="M973" s="126"/>
      <c r="N973" s="126"/>
      <c r="O973" s="126"/>
      <c r="P973" s="126"/>
      <c r="Q973" s="126"/>
      <c r="R973" s="126"/>
      <c r="S973" s="126"/>
    </row>
    <row r="974" spans="9:19" ht="15" x14ac:dyDescent="0.25">
      <c r="I974" s="126"/>
      <c r="J974" s="126"/>
      <c r="K974" s="126"/>
      <c r="L974" s="126"/>
      <c r="M974" s="126"/>
      <c r="N974" s="126"/>
      <c r="O974" s="126"/>
      <c r="P974" s="126"/>
      <c r="Q974" s="126"/>
      <c r="R974" s="126"/>
      <c r="S974" s="126"/>
    </row>
    <row r="975" spans="9:19" ht="15" x14ac:dyDescent="0.25">
      <c r="I975" s="126"/>
      <c r="J975" s="126"/>
      <c r="K975" s="126"/>
      <c r="L975" s="126"/>
      <c r="M975" s="126"/>
      <c r="N975" s="126"/>
      <c r="O975" s="126"/>
      <c r="P975" s="126"/>
      <c r="Q975" s="126"/>
      <c r="R975" s="126"/>
      <c r="S975" s="126"/>
    </row>
    <row r="976" spans="9:19" ht="15" x14ac:dyDescent="0.25">
      <c r="I976" s="126"/>
      <c r="J976" s="126"/>
      <c r="K976" s="126"/>
      <c r="L976" s="126"/>
      <c r="M976" s="126"/>
      <c r="N976" s="126"/>
      <c r="O976" s="126"/>
      <c r="P976" s="126"/>
      <c r="Q976" s="126"/>
      <c r="R976" s="126"/>
      <c r="S976" s="126"/>
    </row>
    <row r="977" spans="9:19" ht="15" x14ac:dyDescent="0.25">
      <c r="I977" s="126"/>
      <c r="J977" s="126"/>
      <c r="K977" s="126"/>
      <c r="L977" s="126"/>
      <c r="M977" s="126"/>
      <c r="N977" s="126"/>
      <c r="O977" s="126"/>
      <c r="P977" s="126"/>
      <c r="Q977" s="126"/>
      <c r="R977" s="126"/>
      <c r="S977" s="126"/>
    </row>
    <row r="978" spans="9:19" ht="15" x14ac:dyDescent="0.25">
      <c r="I978" s="126"/>
      <c r="J978" s="126"/>
      <c r="K978" s="126"/>
      <c r="L978" s="126"/>
      <c r="M978" s="126"/>
      <c r="N978" s="126"/>
      <c r="O978" s="126"/>
      <c r="P978" s="126"/>
      <c r="Q978" s="126"/>
      <c r="R978" s="126"/>
      <c r="S978" s="126"/>
    </row>
    <row r="979" spans="9:19" ht="15" x14ac:dyDescent="0.25">
      <c r="I979" s="126"/>
      <c r="J979" s="126"/>
      <c r="K979" s="126"/>
      <c r="L979" s="126"/>
      <c r="M979" s="126"/>
      <c r="N979" s="126"/>
      <c r="O979" s="126"/>
      <c r="P979" s="126"/>
      <c r="Q979" s="126"/>
      <c r="R979" s="126"/>
      <c r="S979" s="126"/>
    </row>
    <row r="980" spans="9:19" ht="15" x14ac:dyDescent="0.25">
      <c r="I980" s="126"/>
      <c r="J980" s="126"/>
      <c r="K980" s="126"/>
      <c r="L980" s="126"/>
      <c r="M980" s="126"/>
      <c r="N980" s="126"/>
      <c r="O980" s="126"/>
      <c r="P980" s="126"/>
      <c r="Q980" s="126"/>
      <c r="R980" s="126"/>
      <c r="S980" s="126"/>
    </row>
    <row r="981" spans="9:19" ht="15" x14ac:dyDescent="0.25">
      <c r="I981" s="126"/>
      <c r="J981" s="126"/>
      <c r="K981" s="126"/>
      <c r="L981" s="126"/>
      <c r="M981" s="126"/>
      <c r="N981" s="126"/>
      <c r="O981" s="126"/>
      <c r="P981" s="126"/>
      <c r="Q981" s="126"/>
      <c r="R981" s="126"/>
      <c r="S981" s="126"/>
    </row>
    <row r="982" spans="9:19" ht="15" x14ac:dyDescent="0.25">
      <c r="I982" s="126"/>
      <c r="J982" s="126"/>
      <c r="K982" s="126"/>
      <c r="L982" s="126"/>
      <c r="M982" s="126"/>
      <c r="N982" s="126"/>
      <c r="O982" s="126"/>
      <c r="P982" s="126"/>
      <c r="Q982" s="126"/>
      <c r="R982" s="126"/>
      <c r="S982" s="126"/>
    </row>
    <row r="983" spans="9:19" ht="15" x14ac:dyDescent="0.25">
      <c r="I983" s="126"/>
      <c r="J983" s="126"/>
      <c r="K983" s="126"/>
      <c r="L983" s="126"/>
      <c r="M983" s="126"/>
      <c r="N983" s="126"/>
      <c r="O983" s="126"/>
      <c r="P983" s="126"/>
      <c r="Q983" s="126"/>
      <c r="R983" s="126"/>
      <c r="S983" s="126"/>
    </row>
    <row r="984" spans="9:19" ht="15" x14ac:dyDescent="0.25">
      <c r="I984" s="126"/>
      <c r="J984" s="126"/>
      <c r="K984" s="126"/>
      <c r="L984" s="126"/>
      <c r="M984" s="126"/>
      <c r="N984" s="126"/>
      <c r="O984" s="126"/>
      <c r="P984" s="126"/>
      <c r="Q984" s="126"/>
      <c r="R984" s="126"/>
      <c r="S984" s="126"/>
    </row>
    <row r="985" spans="9:19" ht="15" x14ac:dyDescent="0.25">
      <c r="I985" s="126"/>
      <c r="J985" s="126"/>
      <c r="K985" s="126"/>
      <c r="L985" s="126"/>
      <c r="M985" s="126"/>
      <c r="N985" s="126"/>
      <c r="O985" s="126"/>
      <c r="P985" s="126"/>
      <c r="Q985" s="126"/>
      <c r="R985" s="126"/>
      <c r="S985" s="126"/>
    </row>
    <row r="986" spans="9:19" ht="15" x14ac:dyDescent="0.25">
      <c r="I986" s="126"/>
      <c r="J986" s="126"/>
      <c r="K986" s="126"/>
      <c r="L986" s="126"/>
      <c r="M986" s="126"/>
      <c r="N986" s="126"/>
      <c r="O986" s="126"/>
      <c r="P986" s="126"/>
      <c r="Q986" s="126"/>
      <c r="R986" s="126"/>
      <c r="S986" s="126"/>
    </row>
    <row r="987" spans="9:19" ht="15" x14ac:dyDescent="0.25">
      <c r="I987" s="126"/>
      <c r="J987" s="126"/>
      <c r="K987" s="126"/>
      <c r="L987" s="126"/>
      <c r="M987" s="126"/>
      <c r="N987" s="126"/>
      <c r="O987" s="126"/>
      <c r="P987" s="126"/>
      <c r="Q987" s="126"/>
      <c r="R987" s="126"/>
      <c r="S987" s="126"/>
    </row>
    <row r="988" spans="9:19" ht="15" x14ac:dyDescent="0.25">
      <c r="I988" s="126"/>
      <c r="J988" s="126"/>
      <c r="K988" s="126"/>
      <c r="L988" s="126"/>
      <c r="M988" s="126"/>
      <c r="N988" s="126"/>
      <c r="O988" s="126"/>
      <c r="P988" s="126"/>
      <c r="Q988" s="126"/>
      <c r="R988" s="126"/>
      <c r="S988" s="126"/>
    </row>
    <row r="989" spans="9:19" ht="15" x14ac:dyDescent="0.25">
      <c r="I989" s="126"/>
      <c r="J989" s="126"/>
      <c r="K989" s="126"/>
      <c r="L989" s="126"/>
      <c r="M989" s="126"/>
      <c r="N989" s="126"/>
      <c r="O989" s="126"/>
      <c r="P989" s="126"/>
      <c r="Q989" s="126"/>
      <c r="R989" s="126"/>
      <c r="S989" s="126"/>
    </row>
    <row r="990" spans="9:19" ht="15" x14ac:dyDescent="0.25">
      <c r="I990" s="126"/>
      <c r="J990" s="126"/>
      <c r="K990" s="126"/>
      <c r="L990" s="126"/>
      <c r="M990" s="126"/>
      <c r="N990" s="126"/>
      <c r="O990" s="126"/>
      <c r="P990" s="126"/>
      <c r="Q990" s="126"/>
      <c r="R990" s="126"/>
      <c r="S990" s="126"/>
    </row>
    <row r="991" spans="9:19" ht="15" x14ac:dyDescent="0.25">
      <c r="I991" s="126"/>
      <c r="J991" s="126"/>
      <c r="K991" s="126"/>
      <c r="L991" s="126"/>
      <c r="M991" s="126"/>
      <c r="N991" s="126"/>
      <c r="O991" s="126"/>
      <c r="P991" s="126"/>
      <c r="Q991" s="126"/>
      <c r="R991" s="126"/>
      <c r="S991" s="126"/>
    </row>
    <row r="992" spans="9:19" ht="15" x14ac:dyDescent="0.25">
      <c r="I992" s="126"/>
      <c r="J992" s="126"/>
      <c r="K992" s="126"/>
      <c r="L992" s="126"/>
      <c r="M992" s="126"/>
      <c r="N992" s="126"/>
      <c r="O992" s="126"/>
      <c r="P992" s="126"/>
      <c r="Q992" s="126"/>
      <c r="R992" s="126"/>
      <c r="S992" s="126"/>
    </row>
    <row r="993" spans="9:19" ht="15" x14ac:dyDescent="0.25">
      <c r="I993" s="126"/>
      <c r="J993" s="126"/>
      <c r="K993" s="126"/>
      <c r="L993" s="126"/>
      <c r="M993" s="126"/>
      <c r="N993" s="126"/>
      <c r="O993" s="126"/>
      <c r="P993" s="126"/>
      <c r="Q993" s="126"/>
      <c r="R993" s="126"/>
      <c r="S993" s="126"/>
    </row>
    <row r="994" spans="9:19" ht="15" x14ac:dyDescent="0.25">
      <c r="I994" s="126"/>
      <c r="J994" s="126"/>
      <c r="K994" s="126"/>
      <c r="L994" s="126"/>
      <c r="M994" s="126"/>
      <c r="N994" s="126"/>
      <c r="O994" s="126"/>
      <c r="P994" s="126"/>
      <c r="Q994" s="126"/>
      <c r="R994" s="126"/>
      <c r="S994" s="126"/>
    </row>
    <row r="995" spans="9:19" ht="15" x14ac:dyDescent="0.25">
      <c r="I995" s="126"/>
      <c r="J995" s="126"/>
      <c r="K995" s="126"/>
      <c r="L995" s="126"/>
      <c r="M995" s="126"/>
      <c r="N995" s="126"/>
      <c r="O995" s="126"/>
      <c r="P995" s="126"/>
      <c r="Q995" s="126"/>
      <c r="R995" s="126"/>
      <c r="S995" s="126"/>
    </row>
    <row r="996" spans="9:19" ht="15" x14ac:dyDescent="0.25">
      <c r="I996" s="126"/>
      <c r="J996" s="126"/>
      <c r="K996" s="126"/>
      <c r="L996" s="126"/>
      <c r="M996" s="126"/>
      <c r="N996" s="126"/>
      <c r="O996" s="126"/>
      <c r="P996" s="126"/>
      <c r="Q996" s="126"/>
      <c r="R996" s="126"/>
      <c r="S996" s="126"/>
    </row>
    <row r="997" spans="9:19" ht="15" x14ac:dyDescent="0.25">
      <c r="I997" s="126"/>
      <c r="J997" s="126"/>
      <c r="K997" s="126"/>
      <c r="L997" s="126"/>
      <c r="M997" s="126"/>
      <c r="N997" s="126"/>
      <c r="O997" s="126"/>
      <c r="P997" s="126"/>
      <c r="Q997" s="126"/>
      <c r="R997" s="126"/>
      <c r="S997" s="126"/>
    </row>
    <row r="998" spans="9:19" ht="15" x14ac:dyDescent="0.25">
      <c r="I998" s="126"/>
      <c r="J998" s="126"/>
      <c r="K998" s="126"/>
      <c r="L998" s="126"/>
      <c r="M998" s="126"/>
      <c r="N998" s="126"/>
      <c r="O998" s="126"/>
      <c r="P998" s="126"/>
      <c r="Q998" s="126"/>
      <c r="R998" s="126"/>
      <c r="S998" s="126"/>
    </row>
    <row r="999" spans="9:19" ht="15" x14ac:dyDescent="0.25">
      <c r="I999" s="126"/>
      <c r="J999" s="126"/>
      <c r="K999" s="126"/>
      <c r="L999" s="126"/>
      <c r="M999" s="126"/>
      <c r="N999" s="126"/>
      <c r="O999" s="126"/>
      <c r="P999" s="126"/>
      <c r="Q999" s="126"/>
      <c r="R999" s="126"/>
      <c r="S999" s="126"/>
    </row>
    <row r="1000" spans="9:19" ht="15" x14ac:dyDescent="0.25">
      <c r="I1000" s="126"/>
      <c r="J1000" s="126"/>
      <c r="K1000" s="126"/>
      <c r="L1000" s="126"/>
      <c r="M1000" s="126"/>
      <c r="N1000" s="126"/>
      <c r="O1000" s="126"/>
      <c r="P1000" s="126"/>
      <c r="Q1000" s="126"/>
      <c r="R1000" s="126"/>
      <c r="S1000" s="126"/>
    </row>
    <row r="1001" spans="9:19" ht="15" x14ac:dyDescent="0.25">
      <c r="I1001" s="126"/>
      <c r="J1001" s="126"/>
      <c r="K1001" s="126"/>
      <c r="L1001" s="126"/>
      <c r="M1001" s="126"/>
      <c r="N1001" s="126"/>
      <c r="O1001" s="126"/>
      <c r="P1001" s="126"/>
      <c r="Q1001" s="126"/>
      <c r="R1001" s="126"/>
      <c r="S1001" s="126"/>
    </row>
    <row r="1002" spans="9:19" ht="15" x14ac:dyDescent="0.25">
      <c r="I1002" s="126"/>
      <c r="J1002" s="126"/>
      <c r="K1002" s="126"/>
      <c r="L1002" s="126"/>
      <c r="M1002" s="126"/>
      <c r="N1002" s="126"/>
      <c r="O1002" s="126"/>
      <c r="P1002" s="126"/>
      <c r="Q1002" s="126"/>
      <c r="R1002" s="126"/>
      <c r="S1002" s="126"/>
    </row>
    <row r="1003" spans="9:19" ht="15" x14ac:dyDescent="0.25">
      <c r="I1003" s="126"/>
      <c r="J1003" s="126"/>
      <c r="K1003" s="126"/>
      <c r="L1003" s="126"/>
      <c r="M1003" s="126"/>
      <c r="N1003" s="126"/>
      <c r="O1003" s="126"/>
      <c r="P1003" s="126"/>
      <c r="Q1003" s="126"/>
      <c r="R1003" s="126"/>
      <c r="S1003" s="126"/>
    </row>
    <row r="1004" spans="9:19" ht="15" x14ac:dyDescent="0.25">
      <c r="I1004" s="126"/>
      <c r="J1004" s="126"/>
      <c r="K1004" s="126"/>
      <c r="L1004" s="126"/>
      <c r="M1004" s="126"/>
      <c r="N1004" s="126"/>
      <c r="O1004" s="126"/>
      <c r="P1004" s="126"/>
      <c r="Q1004" s="126"/>
      <c r="R1004" s="126"/>
      <c r="S1004" s="126"/>
    </row>
    <row r="1005" spans="9:19" ht="15" x14ac:dyDescent="0.25">
      <c r="I1005" s="126"/>
      <c r="J1005" s="126"/>
      <c r="K1005" s="126"/>
      <c r="L1005" s="126"/>
      <c r="M1005" s="126"/>
      <c r="N1005" s="126"/>
      <c r="O1005" s="126"/>
      <c r="P1005" s="126"/>
      <c r="Q1005" s="126"/>
      <c r="R1005" s="126"/>
      <c r="S1005" s="126"/>
    </row>
    <row r="1006" spans="9:19" ht="15" x14ac:dyDescent="0.25">
      <c r="I1006" s="126"/>
      <c r="J1006" s="126"/>
      <c r="K1006" s="126"/>
      <c r="L1006" s="126"/>
      <c r="M1006" s="126"/>
      <c r="N1006" s="126"/>
      <c r="O1006" s="126"/>
      <c r="P1006" s="126"/>
      <c r="Q1006" s="126"/>
      <c r="R1006" s="126"/>
      <c r="S1006" s="126"/>
    </row>
    <row r="1007" spans="9:19" ht="15" x14ac:dyDescent="0.25">
      <c r="I1007" s="126"/>
      <c r="J1007" s="126"/>
      <c r="K1007" s="126"/>
      <c r="L1007" s="126"/>
      <c r="M1007" s="126"/>
      <c r="N1007" s="126"/>
      <c r="O1007" s="126"/>
      <c r="P1007" s="126"/>
      <c r="Q1007" s="126"/>
      <c r="R1007" s="126"/>
      <c r="S1007" s="126"/>
    </row>
    <row r="1008" spans="9:19" ht="15" x14ac:dyDescent="0.25">
      <c r="I1008" s="126"/>
      <c r="J1008" s="126"/>
      <c r="K1008" s="126"/>
      <c r="L1008" s="126"/>
      <c r="M1008" s="126"/>
      <c r="N1008" s="126"/>
      <c r="O1008" s="126"/>
      <c r="P1008" s="126"/>
      <c r="Q1008" s="126"/>
      <c r="R1008" s="126"/>
      <c r="S1008" s="126"/>
    </row>
    <row r="1009" spans="9:19" ht="15" x14ac:dyDescent="0.25">
      <c r="I1009" s="126"/>
      <c r="J1009" s="126"/>
      <c r="K1009" s="126"/>
      <c r="L1009" s="126"/>
      <c r="M1009" s="126"/>
      <c r="N1009" s="126"/>
      <c r="O1009" s="126"/>
      <c r="P1009" s="126"/>
      <c r="Q1009" s="126"/>
      <c r="R1009" s="126"/>
      <c r="S1009" s="126"/>
    </row>
    <row r="1010" spans="9:19" ht="15" x14ac:dyDescent="0.25">
      <c r="I1010" s="126"/>
      <c r="J1010" s="126"/>
      <c r="K1010" s="126"/>
      <c r="L1010" s="126"/>
      <c r="M1010" s="126"/>
      <c r="N1010" s="126"/>
      <c r="O1010" s="126"/>
      <c r="P1010" s="126"/>
      <c r="Q1010" s="126"/>
      <c r="R1010" s="126"/>
      <c r="S1010" s="126"/>
    </row>
    <row r="1011" spans="9:19" ht="15" x14ac:dyDescent="0.25">
      <c r="I1011" s="126"/>
      <c r="J1011" s="126"/>
      <c r="K1011" s="126"/>
      <c r="L1011" s="126"/>
      <c r="M1011" s="126"/>
      <c r="N1011" s="126"/>
      <c r="O1011" s="126"/>
      <c r="P1011" s="126"/>
      <c r="Q1011" s="126"/>
      <c r="R1011" s="126"/>
      <c r="S1011" s="126"/>
    </row>
    <row r="1012" spans="9:19" ht="15" x14ac:dyDescent="0.25">
      <c r="I1012" s="126"/>
      <c r="J1012" s="126"/>
      <c r="K1012" s="126"/>
      <c r="L1012" s="126"/>
      <c r="M1012" s="126"/>
      <c r="N1012" s="126"/>
      <c r="O1012" s="126"/>
      <c r="P1012" s="126"/>
      <c r="Q1012" s="126"/>
      <c r="R1012" s="126"/>
      <c r="S1012" s="126"/>
    </row>
    <row r="1013" spans="9:19" ht="15" x14ac:dyDescent="0.25">
      <c r="I1013" s="126"/>
      <c r="J1013" s="126"/>
      <c r="K1013" s="126"/>
      <c r="L1013" s="126"/>
      <c r="M1013" s="126"/>
      <c r="N1013" s="126"/>
      <c r="O1013" s="126"/>
      <c r="P1013" s="126"/>
      <c r="Q1013" s="126"/>
      <c r="R1013" s="126"/>
      <c r="S1013" s="126"/>
    </row>
    <row r="1014" spans="9:19" ht="15" x14ac:dyDescent="0.25">
      <c r="I1014" s="126"/>
      <c r="J1014" s="126"/>
      <c r="K1014" s="126"/>
      <c r="L1014" s="126"/>
      <c r="M1014" s="126"/>
      <c r="N1014" s="126"/>
      <c r="O1014" s="126"/>
      <c r="P1014" s="126"/>
      <c r="Q1014" s="126"/>
      <c r="R1014" s="126"/>
      <c r="S1014" s="126"/>
    </row>
    <row r="1015" spans="9:19" ht="15" x14ac:dyDescent="0.25">
      <c r="I1015" s="126"/>
      <c r="J1015" s="126"/>
      <c r="K1015" s="126"/>
      <c r="L1015" s="126"/>
      <c r="M1015" s="126"/>
      <c r="N1015" s="126"/>
      <c r="O1015" s="126"/>
      <c r="P1015" s="126"/>
      <c r="Q1015" s="126"/>
      <c r="R1015" s="126"/>
      <c r="S1015" s="126"/>
    </row>
    <row r="1016" spans="9:19" ht="15" x14ac:dyDescent="0.25">
      <c r="I1016" s="126"/>
      <c r="J1016" s="126"/>
      <c r="K1016" s="126"/>
      <c r="L1016" s="126"/>
      <c r="M1016" s="126"/>
      <c r="N1016" s="126"/>
      <c r="O1016" s="126"/>
      <c r="P1016" s="126"/>
      <c r="Q1016" s="126"/>
      <c r="R1016" s="126"/>
      <c r="S1016" s="126"/>
    </row>
    <row r="1017" spans="9:19" ht="15" x14ac:dyDescent="0.25">
      <c r="I1017" s="126"/>
      <c r="J1017" s="126"/>
      <c r="K1017" s="126"/>
      <c r="L1017" s="126"/>
      <c r="M1017" s="126"/>
      <c r="N1017" s="126"/>
      <c r="O1017" s="126"/>
      <c r="P1017" s="126"/>
      <c r="Q1017" s="126"/>
      <c r="R1017" s="126"/>
      <c r="S1017" s="126"/>
    </row>
    <row r="1018" spans="9:19" ht="15" x14ac:dyDescent="0.25">
      <c r="I1018" s="126"/>
      <c r="J1018" s="126"/>
      <c r="K1018" s="126"/>
      <c r="L1018" s="126"/>
      <c r="M1018" s="126"/>
      <c r="N1018" s="126"/>
      <c r="O1018" s="126"/>
      <c r="P1018" s="126"/>
      <c r="Q1018" s="126"/>
      <c r="R1018" s="126"/>
      <c r="S1018" s="126"/>
    </row>
    <row r="1019" spans="9:19" ht="15" x14ac:dyDescent="0.25">
      <c r="I1019" s="126"/>
      <c r="J1019" s="126"/>
      <c r="K1019" s="126"/>
      <c r="L1019" s="126"/>
      <c r="M1019" s="126"/>
      <c r="N1019" s="126"/>
      <c r="O1019" s="126"/>
      <c r="P1019" s="126"/>
      <c r="Q1019" s="126"/>
      <c r="R1019" s="126"/>
      <c r="S1019" s="126"/>
    </row>
    <row r="1020" spans="9:19" ht="15" x14ac:dyDescent="0.25">
      <c r="I1020" s="126"/>
      <c r="J1020" s="126"/>
      <c r="K1020" s="126"/>
      <c r="L1020" s="126"/>
      <c r="M1020" s="126"/>
      <c r="N1020" s="126"/>
      <c r="O1020" s="126"/>
      <c r="P1020" s="126"/>
      <c r="Q1020" s="126"/>
      <c r="R1020" s="126"/>
      <c r="S1020" s="126"/>
    </row>
    <row r="1021" spans="9:19" ht="15" x14ac:dyDescent="0.25">
      <c r="I1021" s="126"/>
      <c r="J1021" s="126"/>
      <c r="K1021" s="126"/>
      <c r="L1021" s="126"/>
      <c r="M1021" s="126"/>
      <c r="N1021" s="126"/>
      <c r="O1021" s="126"/>
      <c r="P1021" s="126"/>
      <c r="Q1021" s="126"/>
      <c r="R1021" s="126"/>
      <c r="S1021" s="126"/>
    </row>
    <row r="1022" spans="9:19" ht="15" x14ac:dyDescent="0.25">
      <c r="I1022" s="126"/>
      <c r="J1022" s="126"/>
      <c r="K1022" s="126"/>
      <c r="L1022" s="126"/>
      <c r="M1022" s="126"/>
      <c r="N1022" s="126"/>
      <c r="O1022" s="126"/>
      <c r="P1022" s="126"/>
      <c r="Q1022" s="126"/>
      <c r="R1022" s="126"/>
      <c r="S1022" s="126"/>
    </row>
    <row r="1023" spans="9:19" ht="15" x14ac:dyDescent="0.25">
      <c r="I1023" s="126"/>
      <c r="J1023" s="126"/>
      <c r="K1023" s="126"/>
      <c r="L1023" s="126"/>
      <c r="M1023" s="126"/>
      <c r="N1023" s="126"/>
      <c r="O1023" s="126"/>
      <c r="P1023" s="126"/>
      <c r="Q1023" s="126"/>
      <c r="R1023" s="126"/>
      <c r="S1023" s="126"/>
    </row>
    <row r="1024" spans="9:19" ht="15" x14ac:dyDescent="0.25">
      <c r="I1024" s="126"/>
      <c r="J1024" s="126"/>
      <c r="K1024" s="126"/>
      <c r="L1024" s="126"/>
      <c r="M1024" s="126"/>
      <c r="N1024" s="126"/>
      <c r="O1024" s="126"/>
      <c r="P1024" s="126"/>
      <c r="Q1024" s="126"/>
      <c r="R1024" s="126"/>
      <c r="S1024" s="126"/>
    </row>
    <row r="1025" spans="9:19" ht="15" x14ac:dyDescent="0.25">
      <c r="I1025" s="126"/>
      <c r="J1025" s="126"/>
      <c r="K1025" s="126"/>
      <c r="L1025" s="126"/>
      <c r="M1025" s="126"/>
      <c r="N1025" s="126"/>
      <c r="O1025" s="126"/>
      <c r="P1025" s="126"/>
      <c r="Q1025" s="126"/>
      <c r="R1025" s="126"/>
      <c r="S1025" s="126"/>
    </row>
    <row r="1026" spans="9:19" ht="15" x14ac:dyDescent="0.25">
      <c r="I1026" s="126"/>
      <c r="J1026" s="126"/>
      <c r="K1026" s="126"/>
      <c r="L1026" s="126"/>
      <c r="M1026" s="126"/>
      <c r="N1026" s="126"/>
      <c r="O1026" s="126"/>
      <c r="P1026" s="126"/>
      <c r="Q1026" s="126"/>
      <c r="R1026" s="126"/>
      <c r="S1026" s="126"/>
    </row>
    <row r="1027" spans="9:19" ht="15" x14ac:dyDescent="0.25">
      <c r="I1027" s="126"/>
      <c r="J1027" s="126"/>
      <c r="K1027" s="126"/>
      <c r="L1027" s="126"/>
      <c r="M1027" s="126"/>
      <c r="N1027" s="126"/>
      <c r="O1027" s="126"/>
      <c r="P1027" s="126"/>
      <c r="Q1027" s="126"/>
      <c r="R1027" s="126"/>
      <c r="S1027" s="126"/>
    </row>
    <row r="1028" spans="9:19" ht="15" x14ac:dyDescent="0.25">
      <c r="I1028" s="126"/>
      <c r="J1028" s="126"/>
      <c r="K1028" s="126"/>
      <c r="L1028" s="126"/>
      <c r="M1028" s="126"/>
      <c r="N1028" s="126"/>
      <c r="O1028" s="126"/>
      <c r="P1028" s="126"/>
      <c r="Q1028" s="126"/>
      <c r="R1028" s="126"/>
      <c r="S1028" s="126"/>
    </row>
    <row r="1029" spans="9:19" ht="15" x14ac:dyDescent="0.25">
      <c r="I1029" s="126"/>
      <c r="J1029" s="126"/>
      <c r="K1029" s="126"/>
      <c r="L1029" s="126"/>
      <c r="M1029" s="126"/>
      <c r="N1029" s="126"/>
      <c r="O1029" s="126"/>
      <c r="P1029" s="126"/>
      <c r="Q1029" s="126"/>
      <c r="R1029" s="126"/>
      <c r="S1029" s="126"/>
    </row>
    <row r="1030" spans="9:19" ht="15" x14ac:dyDescent="0.25">
      <c r="I1030" s="126"/>
      <c r="J1030" s="126"/>
      <c r="K1030" s="126"/>
      <c r="L1030" s="126"/>
      <c r="M1030" s="126"/>
      <c r="N1030" s="126"/>
      <c r="O1030" s="126"/>
      <c r="P1030" s="126"/>
      <c r="Q1030" s="126"/>
      <c r="R1030" s="126"/>
      <c r="S1030" s="126"/>
    </row>
    <row r="1031" spans="9:19" ht="15" x14ac:dyDescent="0.25">
      <c r="I1031" s="126"/>
      <c r="J1031" s="126"/>
      <c r="K1031" s="126"/>
      <c r="L1031" s="126"/>
      <c r="M1031" s="126"/>
      <c r="N1031" s="126"/>
      <c r="O1031" s="126"/>
      <c r="P1031" s="126"/>
      <c r="Q1031" s="126"/>
      <c r="R1031" s="126"/>
      <c r="S1031" s="126"/>
    </row>
    <row r="1032" spans="9:19" ht="15" x14ac:dyDescent="0.25">
      <c r="I1032" s="126"/>
      <c r="J1032" s="126"/>
      <c r="K1032" s="126"/>
      <c r="L1032" s="126"/>
      <c r="M1032" s="126"/>
      <c r="N1032" s="126"/>
      <c r="O1032" s="126"/>
      <c r="P1032" s="126"/>
      <c r="Q1032" s="126"/>
      <c r="R1032" s="126"/>
      <c r="S1032" s="126"/>
    </row>
    <row r="1033" spans="9:19" ht="15" x14ac:dyDescent="0.25">
      <c r="I1033" s="126"/>
      <c r="J1033" s="126"/>
      <c r="K1033" s="126"/>
      <c r="L1033" s="126"/>
      <c r="M1033" s="126"/>
      <c r="N1033" s="126"/>
      <c r="O1033" s="126"/>
      <c r="P1033" s="126"/>
      <c r="Q1033" s="126"/>
      <c r="R1033" s="126"/>
      <c r="S1033" s="126"/>
    </row>
    <row r="1034" spans="9:19" ht="15" x14ac:dyDescent="0.25">
      <c r="I1034" s="126"/>
      <c r="J1034" s="126"/>
      <c r="K1034" s="126"/>
      <c r="L1034" s="126"/>
      <c r="M1034" s="126"/>
      <c r="N1034" s="126"/>
      <c r="O1034" s="126"/>
      <c r="P1034" s="126"/>
      <c r="Q1034" s="126"/>
      <c r="R1034" s="126"/>
      <c r="S1034" s="126"/>
    </row>
    <row r="1035" spans="9:19" ht="15" x14ac:dyDescent="0.25">
      <c r="I1035" s="126"/>
      <c r="J1035" s="126"/>
      <c r="K1035" s="126"/>
      <c r="L1035" s="126"/>
      <c r="M1035" s="126"/>
      <c r="N1035" s="126"/>
      <c r="O1035" s="126"/>
      <c r="P1035" s="126"/>
      <c r="Q1035" s="126"/>
      <c r="R1035" s="126"/>
      <c r="S1035" s="126"/>
    </row>
    <row r="1036" spans="9:19" ht="15" x14ac:dyDescent="0.25">
      <c r="I1036" s="126"/>
      <c r="J1036" s="126"/>
      <c r="K1036" s="126"/>
      <c r="L1036" s="126"/>
      <c r="M1036" s="126"/>
      <c r="N1036" s="126"/>
      <c r="O1036" s="126"/>
      <c r="P1036" s="126"/>
      <c r="Q1036" s="126"/>
      <c r="R1036" s="126"/>
      <c r="S1036" s="126"/>
    </row>
    <row r="1037" spans="9:19" ht="15" x14ac:dyDescent="0.25">
      <c r="I1037" s="126"/>
      <c r="J1037" s="126"/>
      <c r="K1037" s="126"/>
      <c r="L1037" s="126"/>
      <c r="M1037" s="126"/>
      <c r="N1037" s="126"/>
      <c r="O1037" s="126"/>
      <c r="P1037" s="126"/>
      <c r="Q1037" s="126"/>
      <c r="R1037" s="126"/>
      <c r="S1037" s="126"/>
    </row>
    <row r="1038" spans="9:19" ht="15" x14ac:dyDescent="0.25">
      <c r="I1038" s="126"/>
      <c r="J1038" s="126"/>
      <c r="K1038" s="126"/>
      <c r="L1038" s="126"/>
      <c r="M1038" s="126"/>
      <c r="N1038" s="126"/>
      <c r="O1038" s="126"/>
      <c r="P1038" s="126"/>
      <c r="Q1038" s="126"/>
      <c r="R1038" s="126"/>
      <c r="S1038" s="126"/>
    </row>
    <row r="1039" spans="9:19" ht="15" x14ac:dyDescent="0.25">
      <c r="I1039" s="126"/>
      <c r="J1039" s="126"/>
      <c r="K1039" s="126"/>
      <c r="L1039" s="126"/>
      <c r="M1039" s="126"/>
      <c r="N1039" s="126"/>
      <c r="O1039" s="126"/>
      <c r="P1039" s="126"/>
      <c r="Q1039" s="126"/>
      <c r="R1039" s="126"/>
      <c r="S1039" s="126"/>
    </row>
    <row r="1040" spans="9:19" ht="15" x14ac:dyDescent="0.25">
      <c r="I1040" s="126"/>
      <c r="J1040" s="126"/>
      <c r="K1040" s="126"/>
      <c r="L1040" s="126"/>
      <c r="M1040" s="126"/>
      <c r="N1040" s="126"/>
      <c r="O1040" s="126"/>
      <c r="P1040" s="126"/>
      <c r="Q1040" s="126"/>
      <c r="R1040" s="126"/>
      <c r="S1040" s="126"/>
    </row>
    <row r="1041" spans="9:19" ht="15" x14ac:dyDescent="0.25">
      <c r="I1041" s="126"/>
      <c r="J1041" s="126"/>
      <c r="K1041" s="126"/>
      <c r="L1041" s="126"/>
      <c r="M1041" s="126"/>
      <c r="N1041" s="126"/>
      <c r="O1041" s="126"/>
      <c r="P1041" s="126"/>
      <c r="Q1041" s="126"/>
      <c r="R1041" s="126"/>
      <c r="S1041" s="126"/>
    </row>
    <row r="1042" spans="9:19" ht="15" x14ac:dyDescent="0.25">
      <c r="I1042" s="126"/>
      <c r="J1042" s="126"/>
      <c r="K1042" s="126"/>
      <c r="L1042" s="126"/>
      <c r="M1042" s="126"/>
      <c r="N1042" s="126"/>
      <c r="O1042" s="126"/>
      <c r="P1042" s="126"/>
      <c r="Q1042" s="126"/>
      <c r="R1042" s="126"/>
      <c r="S1042" s="126"/>
    </row>
    <row r="1043" spans="9:19" ht="15" x14ac:dyDescent="0.25">
      <c r="I1043" s="126"/>
      <c r="J1043" s="126"/>
      <c r="K1043" s="126"/>
      <c r="L1043" s="126"/>
      <c r="M1043" s="126"/>
      <c r="N1043" s="126"/>
      <c r="O1043" s="126"/>
      <c r="P1043" s="126"/>
      <c r="Q1043" s="126"/>
      <c r="R1043" s="126"/>
      <c r="S1043" s="126"/>
    </row>
    <row r="1044" spans="9:19" ht="15" x14ac:dyDescent="0.25">
      <c r="I1044" s="126"/>
      <c r="J1044" s="126"/>
      <c r="K1044" s="126"/>
      <c r="L1044" s="126"/>
      <c r="M1044" s="126"/>
      <c r="N1044" s="126"/>
      <c r="O1044" s="126"/>
      <c r="P1044" s="126"/>
      <c r="Q1044" s="126"/>
      <c r="R1044" s="126"/>
      <c r="S1044" s="126"/>
    </row>
    <row r="1045" spans="9:19" ht="15" x14ac:dyDescent="0.25">
      <c r="I1045" s="126"/>
      <c r="J1045" s="126"/>
      <c r="K1045" s="126"/>
      <c r="L1045" s="126"/>
      <c r="M1045" s="126"/>
      <c r="N1045" s="126"/>
      <c r="O1045" s="126"/>
      <c r="P1045" s="126"/>
      <c r="Q1045" s="126"/>
      <c r="R1045" s="126"/>
      <c r="S1045" s="126"/>
    </row>
    <row r="1046" spans="9:19" ht="15" x14ac:dyDescent="0.25">
      <c r="I1046" s="126"/>
      <c r="J1046" s="126"/>
      <c r="K1046" s="126"/>
      <c r="L1046" s="126"/>
      <c r="M1046" s="126"/>
      <c r="N1046" s="126"/>
      <c r="O1046" s="126"/>
      <c r="P1046" s="126"/>
      <c r="Q1046" s="126"/>
      <c r="R1046" s="126"/>
      <c r="S1046" s="126"/>
    </row>
    <row r="1047" spans="9:19" ht="15" x14ac:dyDescent="0.25">
      <c r="I1047" s="126"/>
      <c r="J1047" s="126"/>
      <c r="K1047" s="126"/>
      <c r="L1047" s="126"/>
      <c r="M1047" s="126"/>
      <c r="N1047" s="126"/>
      <c r="O1047" s="126"/>
      <c r="P1047" s="126"/>
      <c r="Q1047" s="126"/>
      <c r="R1047" s="126"/>
      <c r="S1047" s="126"/>
    </row>
    <row r="1048" spans="9:19" ht="15" x14ac:dyDescent="0.25">
      <c r="I1048" s="126"/>
      <c r="J1048" s="126"/>
      <c r="K1048" s="126"/>
      <c r="L1048" s="126"/>
      <c r="M1048" s="126"/>
      <c r="N1048" s="126"/>
      <c r="O1048" s="126"/>
      <c r="P1048" s="126"/>
      <c r="Q1048" s="126"/>
      <c r="R1048" s="126"/>
      <c r="S1048" s="126"/>
    </row>
    <row r="1049" spans="9:19" ht="15" x14ac:dyDescent="0.25">
      <c r="I1049" s="126"/>
      <c r="J1049" s="126"/>
      <c r="K1049" s="126"/>
      <c r="L1049" s="126"/>
      <c r="M1049" s="126"/>
      <c r="N1049" s="126"/>
      <c r="O1049" s="126"/>
      <c r="P1049" s="126"/>
      <c r="Q1049" s="126"/>
      <c r="R1049" s="126"/>
      <c r="S1049" s="126"/>
    </row>
    <row r="1050" spans="9:19" ht="15" x14ac:dyDescent="0.25">
      <c r="I1050" s="126"/>
      <c r="J1050" s="126"/>
      <c r="K1050" s="126"/>
      <c r="L1050" s="126"/>
      <c r="M1050" s="126"/>
      <c r="N1050" s="126"/>
      <c r="O1050" s="126"/>
      <c r="P1050" s="126"/>
      <c r="Q1050" s="126"/>
      <c r="R1050" s="126"/>
      <c r="S1050" s="126"/>
    </row>
    <row r="1051" spans="9:19" ht="15" x14ac:dyDescent="0.25">
      <c r="I1051" s="126"/>
      <c r="J1051" s="126"/>
      <c r="K1051" s="126"/>
      <c r="L1051" s="126"/>
      <c r="M1051" s="126"/>
      <c r="N1051" s="126"/>
      <c r="O1051" s="126"/>
      <c r="P1051" s="126"/>
      <c r="Q1051" s="126"/>
      <c r="R1051" s="126"/>
      <c r="S1051" s="126"/>
    </row>
    <row r="1052" spans="9:19" ht="15" x14ac:dyDescent="0.25">
      <c r="I1052" s="126"/>
      <c r="J1052" s="126"/>
      <c r="K1052" s="126"/>
      <c r="L1052" s="126"/>
      <c r="M1052" s="126"/>
      <c r="N1052" s="126"/>
      <c r="O1052" s="126"/>
      <c r="P1052" s="126"/>
      <c r="Q1052" s="126"/>
      <c r="R1052" s="126"/>
      <c r="S1052" s="126"/>
    </row>
    <row r="1053" spans="9:19" ht="15" x14ac:dyDescent="0.25">
      <c r="I1053" s="126"/>
      <c r="J1053" s="126"/>
      <c r="K1053" s="126"/>
      <c r="L1053" s="126"/>
      <c r="M1053" s="126"/>
      <c r="N1053" s="126"/>
      <c r="O1053" s="126"/>
      <c r="P1053" s="126"/>
      <c r="Q1053" s="126"/>
      <c r="R1053" s="126"/>
      <c r="S1053" s="126"/>
    </row>
    <row r="1054" spans="9:19" ht="15" x14ac:dyDescent="0.25">
      <c r="I1054" s="126"/>
      <c r="J1054" s="126"/>
      <c r="K1054" s="126"/>
      <c r="L1054" s="126"/>
      <c r="M1054" s="126"/>
      <c r="N1054" s="126"/>
      <c r="O1054" s="126"/>
      <c r="P1054" s="126"/>
      <c r="Q1054" s="126"/>
      <c r="R1054" s="126"/>
      <c r="S1054" s="126"/>
    </row>
    <row r="1055" spans="9:19" ht="15" x14ac:dyDescent="0.25">
      <c r="I1055" s="126"/>
      <c r="J1055" s="126"/>
      <c r="K1055" s="126"/>
      <c r="L1055" s="126"/>
      <c r="M1055" s="126"/>
      <c r="N1055" s="126"/>
      <c r="O1055" s="126"/>
      <c r="P1055" s="126"/>
      <c r="Q1055" s="126"/>
      <c r="R1055" s="126"/>
      <c r="S1055" s="126"/>
    </row>
    <row r="1056" spans="9:19" ht="15" x14ac:dyDescent="0.25">
      <c r="I1056" s="126"/>
      <c r="J1056" s="126"/>
      <c r="K1056" s="126"/>
      <c r="L1056" s="126"/>
      <c r="M1056" s="126"/>
      <c r="N1056" s="126"/>
      <c r="O1056" s="126"/>
      <c r="P1056" s="126"/>
      <c r="Q1056" s="126"/>
      <c r="R1056" s="126"/>
      <c r="S1056" s="126"/>
    </row>
    <row r="1057" spans="9:19" ht="15" x14ac:dyDescent="0.25">
      <c r="I1057" s="126"/>
      <c r="J1057" s="126"/>
      <c r="K1057" s="126"/>
      <c r="L1057" s="126"/>
      <c r="M1057" s="126"/>
      <c r="N1057" s="126"/>
      <c r="O1057" s="126"/>
      <c r="P1057" s="126"/>
      <c r="Q1057" s="126"/>
      <c r="R1057" s="126"/>
      <c r="S1057" s="126"/>
    </row>
    <row r="1058" spans="9:19" ht="15" x14ac:dyDescent="0.25">
      <c r="I1058" s="126"/>
      <c r="J1058" s="126"/>
      <c r="K1058" s="126"/>
      <c r="L1058" s="126"/>
      <c r="M1058" s="126"/>
      <c r="N1058" s="126"/>
      <c r="O1058" s="126"/>
      <c r="P1058" s="126"/>
      <c r="Q1058" s="126"/>
      <c r="R1058" s="126"/>
      <c r="S1058" s="126"/>
    </row>
    <row r="1059" spans="9:19" ht="15" x14ac:dyDescent="0.25">
      <c r="I1059" s="126"/>
      <c r="J1059" s="126"/>
      <c r="K1059" s="126"/>
      <c r="L1059" s="126"/>
      <c r="M1059" s="126"/>
      <c r="N1059" s="126"/>
      <c r="O1059" s="126"/>
      <c r="P1059" s="126"/>
      <c r="Q1059" s="126"/>
      <c r="R1059" s="126"/>
      <c r="S1059" s="126"/>
    </row>
    <row r="1060" spans="9:19" ht="15" x14ac:dyDescent="0.25">
      <c r="I1060" s="126"/>
      <c r="J1060" s="126"/>
      <c r="K1060" s="126"/>
      <c r="L1060" s="126"/>
      <c r="M1060" s="126"/>
      <c r="N1060" s="126"/>
      <c r="O1060" s="126"/>
      <c r="P1060" s="126"/>
      <c r="Q1060" s="126"/>
      <c r="R1060" s="126"/>
      <c r="S1060" s="126"/>
    </row>
    <row r="1061" spans="9:19" ht="15" x14ac:dyDescent="0.25">
      <c r="I1061" s="126"/>
      <c r="J1061" s="126"/>
      <c r="K1061" s="126"/>
      <c r="L1061" s="126"/>
      <c r="M1061" s="126"/>
      <c r="N1061" s="126"/>
      <c r="O1061" s="126"/>
      <c r="P1061" s="126"/>
      <c r="Q1061" s="126"/>
      <c r="R1061" s="126"/>
      <c r="S1061" s="126"/>
    </row>
    <row r="1062" spans="9:19" ht="15" x14ac:dyDescent="0.25">
      <c r="I1062" s="126"/>
      <c r="J1062" s="126"/>
      <c r="K1062" s="126"/>
      <c r="L1062" s="126"/>
      <c r="M1062" s="126"/>
      <c r="N1062" s="126"/>
      <c r="O1062" s="126"/>
      <c r="P1062" s="126"/>
      <c r="Q1062" s="126"/>
      <c r="R1062" s="126"/>
      <c r="S1062" s="126"/>
    </row>
    <row r="1063" spans="9:19" ht="15" x14ac:dyDescent="0.25">
      <c r="I1063" s="126"/>
      <c r="J1063" s="126"/>
      <c r="K1063" s="126"/>
      <c r="L1063" s="126"/>
      <c r="M1063" s="126"/>
      <c r="N1063" s="126"/>
      <c r="O1063" s="126"/>
      <c r="P1063" s="126"/>
      <c r="Q1063" s="126"/>
      <c r="R1063" s="126"/>
      <c r="S1063" s="126"/>
    </row>
    <row r="1064" spans="9:19" ht="15" x14ac:dyDescent="0.25">
      <c r="I1064" s="126"/>
      <c r="J1064" s="126"/>
      <c r="K1064" s="126"/>
      <c r="L1064" s="126"/>
      <c r="M1064" s="126"/>
      <c r="N1064" s="126"/>
      <c r="O1064" s="126"/>
      <c r="P1064" s="126"/>
      <c r="Q1064" s="126"/>
      <c r="R1064" s="126"/>
      <c r="S1064" s="126"/>
    </row>
    <row r="1065" spans="9:19" ht="15" x14ac:dyDescent="0.25">
      <c r="I1065" s="126"/>
      <c r="J1065" s="126"/>
      <c r="K1065" s="126"/>
      <c r="L1065" s="126"/>
      <c r="M1065" s="126"/>
      <c r="N1065" s="126"/>
      <c r="O1065" s="126"/>
      <c r="P1065" s="126"/>
      <c r="Q1065" s="126"/>
      <c r="R1065" s="126"/>
      <c r="S1065" s="126"/>
    </row>
    <row r="1066" spans="9:19" ht="15" x14ac:dyDescent="0.25">
      <c r="I1066" s="126"/>
      <c r="J1066" s="126"/>
      <c r="K1066" s="126"/>
      <c r="L1066" s="126"/>
      <c r="M1066" s="126"/>
      <c r="N1066" s="126"/>
      <c r="O1066" s="126"/>
      <c r="P1066" s="126"/>
      <c r="Q1066" s="126"/>
      <c r="R1066" s="126"/>
      <c r="S1066" s="126"/>
    </row>
    <row r="1067" spans="9:19" ht="15" x14ac:dyDescent="0.25">
      <c r="I1067" s="126"/>
      <c r="J1067" s="126"/>
      <c r="K1067" s="126"/>
      <c r="L1067" s="126"/>
      <c r="M1067" s="126"/>
      <c r="N1067" s="126"/>
      <c r="O1067" s="126"/>
      <c r="P1067" s="126"/>
      <c r="Q1067" s="126"/>
      <c r="R1067" s="126"/>
      <c r="S1067" s="126"/>
    </row>
    <row r="1068" spans="9:19" ht="15" x14ac:dyDescent="0.25">
      <c r="I1068" s="126"/>
      <c r="J1068" s="126"/>
      <c r="K1068" s="126"/>
      <c r="L1068" s="126"/>
      <c r="M1068" s="126"/>
      <c r="N1068" s="126"/>
      <c r="O1068" s="126"/>
      <c r="P1068" s="126"/>
      <c r="Q1068" s="126"/>
      <c r="R1068" s="126"/>
      <c r="S1068" s="126"/>
    </row>
    <row r="1069" spans="9:19" ht="15" x14ac:dyDescent="0.25">
      <c r="I1069" s="126"/>
      <c r="J1069" s="126"/>
      <c r="K1069" s="126"/>
      <c r="L1069" s="126"/>
      <c r="M1069" s="126"/>
      <c r="N1069" s="126"/>
      <c r="O1069" s="126"/>
      <c r="P1069" s="126"/>
      <c r="Q1069" s="126"/>
      <c r="R1069" s="126"/>
      <c r="S1069" s="126"/>
    </row>
    <row r="1070" spans="9:19" ht="15" x14ac:dyDescent="0.25">
      <c r="I1070" s="126"/>
      <c r="J1070" s="126"/>
      <c r="K1070" s="126"/>
      <c r="L1070" s="126"/>
      <c r="M1070" s="126"/>
      <c r="N1070" s="126"/>
      <c r="O1070" s="126"/>
      <c r="P1070" s="126"/>
      <c r="Q1070" s="126"/>
      <c r="R1070" s="126"/>
      <c r="S1070" s="126"/>
    </row>
    <row r="1071" spans="9:19" ht="15" x14ac:dyDescent="0.25">
      <c r="I1071" s="126"/>
      <c r="J1071" s="126"/>
      <c r="K1071" s="126"/>
      <c r="L1071" s="126"/>
      <c r="M1071" s="126"/>
      <c r="N1071" s="126"/>
      <c r="O1071" s="126"/>
      <c r="P1071" s="126"/>
      <c r="Q1071" s="126"/>
      <c r="R1071" s="126"/>
      <c r="S1071" s="126"/>
    </row>
    <row r="1072" spans="9:19" ht="15" x14ac:dyDescent="0.25">
      <c r="I1072" s="126"/>
      <c r="J1072" s="126"/>
      <c r="K1072" s="126"/>
      <c r="L1072" s="126"/>
      <c r="M1072" s="126"/>
      <c r="N1072" s="126"/>
      <c r="O1072" s="126"/>
      <c r="P1072" s="126"/>
      <c r="Q1072" s="126"/>
      <c r="R1072" s="126"/>
      <c r="S1072" s="126"/>
    </row>
    <row r="1073" spans="9:19" ht="15" x14ac:dyDescent="0.25">
      <c r="I1073" s="126"/>
      <c r="J1073" s="126"/>
      <c r="K1073" s="126"/>
      <c r="L1073" s="126"/>
      <c r="M1073" s="126"/>
      <c r="N1073" s="126"/>
      <c r="O1073" s="126"/>
      <c r="P1073" s="126"/>
      <c r="Q1073" s="126"/>
      <c r="R1073" s="126"/>
      <c r="S1073" s="126"/>
    </row>
    <row r="1074" spans="9:19" ht="15" x14ac:dyDescent="0.25">
      <c r="I1074" s="126"/>
      <c r="J1074" s="126"/>
      <c r="K1074" s="126"/>
      <c r="L1074" s="126"/>
      <c r="M1074" s="126"/>
      <c r="N1074" s="126"/>
      <c r="O1074" s="126"/>
      <c r="P1074" s="126"/>
      <c r="Q1074" s="126"/>
      <c r="R1074" s="126"/>
      <c r="S1074" s="126"/>
    </row>
    <row r="1075" spans="9:19" ht="15" x14ac:dyDescent="0.25">
      <c r="I1075" s="126"/>
      <c r="J1075" s="126"/>
      <c r="K1075" s="126"/>
      <c r="L1075" s="126"/>
      <c r="M1075" s="126"/>
      <c r="N1075" s="126"/>
      <c r="O1075" s="126"/>
      <c r="P1075" s="126"/>
      <c r="Q1075" s="126"/>
      <c r="R1075" s="126"/>
      <c r="S1075" s="126"/>
    </row>
    <row r="1076" spans="9:19" ht="15" x14ac:dyDescent="0.25">
      <c r="I1076" s="126"/>
      <c r="J1076" s="126"/>
      <c r="K1076" s="126"/>
      <c r="L1076" s="126"/>
      <c r="M1076" s="126"/>
      <c r="N1076" s="126"/>
      <c r="O1076" s="126"/>
      <c r="P1076" s="126"/>
      <c r="Q1076" s="126"/>
      <c r="R1076" s="126"/>
      <c r="S1076" s="126"/>
    </row>
    <row r="1077" spans="9:19" ht="15" x14ac:dyDescent="0.25">
      <c r="I1077" s="126"/>
      <c r="J1077" s="126"/>
      <c r="K1077" s="126"/>
      <c r="L1077" s="126"/>
      <c r="M1077" s="126"/>
      <c r="N1077" s="126"/>
      <c r="O1077" s="126"/>
      <c r="P1077" s="126"/>
      <c r="Q1077" s="126"/>
      <c r="R1077" s="126"/>
      <c r="S1077" s="126"/>
    </row>
    <row r="1078" spans="9:19" ht="15" x14ac:dyDescent="0.25">
      <c r="I1078" s="126"/>
      <c r="J1078" s="126"/>
      <c r="K1078" s="126"/>
      <c r="L1078" s="126"/>
      <c r="M1078" s="126"/>
      <c r="N1078" s="126"/>
      <c r="O1078" s="126"/>
      <c r="P1078" s="126"/>
      <c r="Q1078" s="126"/>
      <c r="R1078" s="126"/>
      <c r="S1078" s="126"/>
    </row>
    <row r="1079" spans="9:19" ht="15" x14ac:dyDescent="0.25">
      <c r="I1079" s="126"/>
      <c r="J1079" s="126"/>
      <c r="K1079" s="126"/>
      <c r="L1079" s="126"/>
      <c r="M1079" s="126"/>
      <c r="N1079" s="126"/>
      <c r="O1079" s="126"/>
      <c r="P1079" s="126"/>
      <c r="Q1079" s="126"/>
      <c r="R1079" s="126"/>
      <c r="S1079" s="126"/>
    </row>
    <row r="1080" spans="9:19" ht="15" x14ac:dyDescent="0.25">
      <c r="I1080" s="126"/>
      <c r="J1080" s="126"/>
      <c r="K1080" s="126"/>
      <c r="L1080" s="126"/>
      <c r="M1080" s="126"/>
      <c r="N1080" s="126"/>
      <c r="O1080" s="126"/>
      <c r="P1080" s="126"/>
      <c r="Q1080" s="126"/>
      <c r="R1080" s="126"/>
      <c r="S1080" s="126"/>
    </row>
    <row r="1081" spans="9:19" ht="15" x14ac:dyDescent="0.25">
      <c r="I1081" s="126"/>
      <c r="J1081" s="126"/>
      <c r="K1081" s="126"/>
      <c r="L1081" s="126"/>
      <c r="M1081" s="126"/>
      <c r="N1081" s="126"/>
      <c r="O1081" s="126"/>
      <c r="P1081" s="126"/>
      <c r="Q1081" s="126"/>
      <c r="R1081" s="126"/>
      <c r="S1081" s="126"/>
    </row>
    <row r="1082" spans="9:19" ht="15" x14ac:dyDescent="0.25">
      <c r="I1082" s="126"/>
      <c r="J1082" s="126"/>
      <c r="K1082" s="126"/>
      <c r="L1082" s="126"/>
      <c r="M1082" s="126"/>
      <c r="N1082" s="126"/>
      <c r="O1082" s="126"/>
      <c r="P1082" s="126"/>
      <c r="Q1082" s="126"/>
      <c r="R1082" s="126"/>
      <c r="S1082" s="126"/>
    </row>
    <row r="1083" spans="9:19" ht="15" x14ac:dyDescent="0.25">
      <c r="I1083" s="126"/>
      <c r="J1083" s="126"/>
      <c r="K1083" s="126"/>
      <c r="L1083" s="126"/>
      <c r="M1083" s="126"/>
      <c r="N1083" s="126"/>
      <c r="O1083" s="126"/>
      <c r="P1083" s="126"/>
      <c r="Q1083" s="126"/>
      <c r="R1083" s="126"/>
      <c r="S1083" s="126"/>
    </row>
    <row r="1084" spans="9:19" ht="15" x14ac:dyDescent="0.25">
      <c r="I1084" s="126"/>
      <c r="J1084" s="126"/>
      <c r="K1084" s="126"/>
      <c r="L1084" s="126"/>
      <c r="M1084" s="126"/>
      <c r="N1084" s="126"/>
      <c r="O1084" s="126"/>
      <c r="P1084" s="126"/>
      <c r="Q1084" s="126"/>
      <c r="R1084" s="126"/>
      <c r="S1084" s="126"/>
    </row>
    <row r="1085" spans="9:19" ht="15" x14ac:dyDescent="0.25">
      <c r="I1085" s="126"/>
      <c r="J1085" s="126"/>
      <c r="K1085" s="126"/>
      <c r="L1085" s="126"/>
      <c r="M1085" s="126"/>
      <c r="N1085" s="126"/>
      <c r="O1085" s="126"/>
      <c r="P1085" s="126"/>
      <c r="Q1085" s="126"/>
      <c r="R1085" s="126"/>
      <c r="S1085" s="126"/>
    </row>
    <row r="1086" spans="9:19" ht="15" x14ac:dyDescent="0.25">
      <c r="I1086" s="126"/>
      <c r="J1086" s="126"/>
      <c r="K1086" s="126"/>
      <c r="L1086" s="126"/>
      <c r="M1086" s="126"/>
      <c r="N1086" s="126"/>
      <c r="O1086" s="126"/>
      <c r="P1086" s="126"/>
      <c r="Q1086" s="126"/>
      <c r="R1086" s="126"/>
      <c r="S1086" s="126"/>
    </row>
    <row r="1087" spans="9:19" ht="15" x14ac:dyDescent="0.25">
      <c r="I1087" s="126"/>
      <c r="J1087" s="126"/>
      <c r="K1087" s="126"/>
      <c r="L1087" s="126"/>
      <c r="M1087" s="126"/>
      <c r="N1087" s="126"/>
      <c r="O1087" s="126"/>
      <c r="P1087" s="126"/>
      <c r="Q1087" s="126"/>
      <c r="R1087" s="126"/>
      <c r="S1087" s="126"/>
    </row>
    <row r="1088" spans="9:19" ht="15" x14ac:dyDescent="0.25">
      <c r="I1088" s="126"/>
      <c r="J1088" s="126"/>
      <c r="K1088" s="126"/>
      <c r="L1088" s="126"/>
      <c r="M1088" s="126"/>
      <c r="N1088" s="126"/>
      <c r="O1088" s="126"/>
      <c r="P1088" s="126"/>
      <c r="Q1088" s="126"/>
      <c r="R1088" s="126"/>
      <c r="S1088" s="126"/>
    </row>
    <row r="1089" spans="9:19" ht="15" x14ac:dyDescent="0.25">
      <c r="I1089" s="126"/>
      <c r="J1089" s="126"/>
      <c r="K1089" s="126"/>
      <c r="L1089" s="126"/>
      <c r="M1089" s="126"/>
      <c r="N1089" s="126"/>
      <c r="O1089" s="126"/>
      <c r="P1089" s="126"/>
      <c r="Q1089" s="126"/>
      <c r="R1089" s="126"/>
      <c r="S1089" s="126"/>
    </row>
    <row r="1090" spans="9:19" ht="15" x14ac:dyDescent="0.25">
      <c r="I1090" s="126"/>
      <c r="J1090" s="126"/>
      <c r="K1090" s="126"/>
      <c r="L1090" s="126"/>
      <c r="M1090" s="126"/>
      <c r="N1090" s="126"/>
      <c r="O1090" s="126"/>
      <c r="P1090" s="126"/>
      <c r="Q1090" s="126"/>
      <c r="R1090" s="126"/>
      <c r="S1090" s="126"/>
    </row>
    <row r="1091" spans="9:19" ht="15" x14ac:dyDescent="0.25">
      <c r="I1091" s="126"/>
      <c r="J1091" s="126"/>
      <c r="K1091" s="126"/>
      <c r="L1091" s="126"/>
      <c r="M1091" s="126"/>
      <c r="N1091" s="126"/>
      <c r="O1091" s="126"/>
      <c r="P1091" s="126"/>
      <c r="Q1091" s="126"/>
      <c r="R1091" s="126"/>
      <c r="S1091" s="126"/>
    </row>
    <row r="1092" spans="9:19" ht="15" x14ac:dyDescent="0.25">
      <c r="I1092" s="126"/>
      <c r="J1092" s="126"/>
      <c r="K1092" s="126"/>
      <c r="L1092" s="126"/>
      <c r="M1092" s="126"/>
      <c r="N1092" s="126"/>
      <c r="O1092" s="126"/>
      <c r="P1092" s="126"/>
      <c r="Q1092" s="126"/>
      <c r="R1092" s="126"/>
      <c r="S1092" s="126"/>
    </row>
    <row r="1093" spans="9:19" ht="15" x14ac:dyDescent="0.25">
      <c r="I1093" s="126"/>
      <c r="J1093" s="126"/>
      <c r="K1093" s="126"/>
      <c r="L1093" s="126"/>
      <c r="M1093" s="126"/>
      <c r="N1093" s="126"/>
      <c r="O1093" s="126"/>
      <c r="P1093" s="126"/>
      <c r="Q1093" s="126"/>
      <c r="R1093" s="126"/>
      <c r="S1093" s="126"/>
    </row>
    <row r="1094" spans="9:19" ht="15" x14ac:dyDescent="0.25">
      <c r="I1094" s="126"/>
      <c r="J1094" s="126"/>
      <c r="K1094" s="126"/>
      <c r="L1094" s="126"/>
      <c r="M1094" s="126"/>
      <c r="N1094" s="126"/>
      <c r="O1094" s="126"/>
      <c r="P1094" s="126"/>
      <c r="Q1094" s="126"/>
      <c r="R1094" s="126"/>
      <c r="S1094" s="126"/>
    </row>
    <row r="1095" spans="9:19" ht="15" x14ac:dyDescent="0.25">
      <c r="I1095" s="126"/>
      <c r="J1095" s="126"/>
      <c r="K1095" s="126"/>
      <c r="L1095" s="126"/>
      <c r="M1095" s="126"/>
      <c r="N1095" s="126"/>
      <c r="O1095" s="126"/>
      <c r="P1095" s="126"/>
      <c r="Q1095" s="126"/>
      <c r="R1095" s="126"/>
      <c r="S1095" s="126"/>
    </row>
    <row r="1096" spans="9:19" ht="15" x14ac:dyDescent="0.25">
      <c r="I1096" s="126"/>
      <c r="J1096" s="126"/>
      <c r="K1096" s="126"/>
      <c r="L1096" s="126"/>
      <c r="M1096" s="126"/>
      <c r="N1096" s="126"/>
      <c r="O1096" s="126"/>
      <c r="P1096" s="126"/>
      <c r="Q1096" s="126"/>
      <c r="R1096" s="126"/>
      <c r="S1096" s="126"/>
    </row>
    <row r="1097" spans="9:19" ht="15" x14ac:dyDescent="0.25">
      <c r="I1097" s="126"/>
      <c r="J1097" s="126"/>
      <c r="K1097" s="126"/>
      <c r="L1097" s="126"/>
      <c r="M1097" s="126"/>
      <c r="N1097" s="126"/>
      <c r="O1097" s="126"/>
      <c r="P1097" s="126"/>
      <c r="Q1097" s="126"/>
      <c r="R1097" s="126"/>
      <c r="S1097" s="126"/>
    </row>
    <row r="1098" spans="9:19" ht="15" x14ac:dyDescent="0.25">
      <c r="I1098" s="126"/>
      <c r="J1098" s="126"/>
      <c r="K1098" s="126"/>
      <c r="L1098" s="126"/>
      <c r="M1098" s="126"/>
      <c r="N1098" s="126"/>
      <c r="O1098" s="126"/>
      <c r="P1098" s="126"/>
      <c r="Q1098" s="126"/>
      <c r="R1098" s="126"/>
      <c r="S1098" s="126"/>
    </row>
    <row r="1099" spans="9:19" ht="15" x14ac:dyDescent="0.25">
      <c r="I1099" s="126"/>
      <c r="J1099" s="126"/>
      <c r="K1099" s="126"/>
      <c r="L1099" s="126"/>
      <c r="M1099" s="126"/>
      <c r="N1099" s="126"/>
      <c r="O1099" s="126"/>
      <c r="P1099" s="126"/>
      <c r="Q1099" s="126"/>
      <c r="R1099" s="126"/>
      <c r="S1099" s="126"/>
    </row>
    <row r="1100" spans="9:19" ht="15" x14ac:dyDescent="0.25">
      <c r="I1100" s="126"/>
      <c r="J1100" s="126"/>
      <c r="K1100" s="126"/>
      <c r="L1100" s="126"/>
      <c r="M1100" s="126"/>
      <c r="N1100" s="126"/>
      <c r="O1100" s="126"/>
      <c r="P1100" s="126"/>
      <c r="Q1100" s="126"/>
      <c r="R1100" s="126"/>
      <c r="S1100" s="126"/>
    </row>
    <row r="1101" spans="9:19" ht="15" x14ac:dyDescent="0.25">
      <c r="I1101" s="126"/>
      <c r="J1101" s="126"/>
      <c r="K1101" s="126"/>
      <c r="L1101" s="126"/>
      <c r="M1101" s="126"/>
      <c r="N1101" s="126"/>
      <c r="O1101" s="126"/>
      <c r="P1101" s="126"/>
      <c r="Q1101" s="126"/>
      <c r="R1101" s="126"/>
      <c r="S1101" s="126"/>
    </row>
    <row r="1102" spans="9:19" ht="15" x14ac:dyDescent="0.25">
      <c r="I1102" s="126"/>
      <c r="J1102" s="126"/>
      <c r="K1102" s="126"/>
      <c r="L1102" s="126"/>
      <c r="M1102" s="126"/>
      <c r="N1102" s="126"/>
      <c r="O1102" s="126"/>
      <c r="P1102" s="126"/>
      <c r="Q1102" s="126"/>
      <c r="R1102" s="126"/>
      <c r="S1102" s="126"/>
    </row>
    <row r="1103" spans="9:19" ht="15" x14ac:dyDescent="0.25">
      <c r="I1103" s="126"/>
      <c r="J1103" s="126"/>
      <c r="K1103" s="126"/>
      <c r="L1103" s="126"/>
      <c r="M1103" s="126"/>
      <c r="N1103" s="126"/>
      <c r="O1103" s="126"/>
      <c r="P1103" s="126"/>
      <c r="Q1103" s="126"/>
      <c r="R1103" s="126"/>
      <c r="S1103" s="126"/>
    </row>
    <row r="1104" spans="9:19" ht="15" x14ac:dyDescent="0.25">
      <c r="I1104" s="126"/>
      <c r="J1104" s="126"/>
      <c r="K1104" s="126"/>
      <c r="L1104" s="126"/>
      <c r="M1104" s="126"/>
      <c r="N1104" s="126"/>
      <c r="O1104" s="126"/>
      <c r="P1104" s="126"/>
      <c r="Q1104" s="126"/>
      <c r="R1104" s="126"/>
      <c r="S1104" s="126"/>
    </row>
    <row r="1105" spans="9:19" ht="15" x14ac:dyDescent="0.25">
      <c r="I1105" s="126"/>
      <c r="J1105" s="126"/>
      <c r="K1105" s="126"/>
      <c r="L1105" s="126"/>
      <c r="M1105" s="126"/>
      <c r="N1105" s="126"/>
      <c r="O1105" s="126"/>
      <c r="P1105" s="126"/>
      <c r="Q1105" s="126"/>
      <c r="R1105" s="126"/>
      <c r="S1105" s="126"/>
    </row>
    <row r="1106" spans="9:19" ht="15" x14ac:dyDescent="0.25">
      <c r="I1106" s="126"/>
      <c r="J1106" s="126"/>
      <c r="K1106" s="126"/>
      <c r="L1106" s="126"/>
      <c r="M1106" s="126"/>
      <c r="N1106" s="126"/>
      <c r="O1106" s="126"/>
      <c r="P1106" s="126"/>
      <c r="Q1106" s="126"/>
      <c r="R1106" s="126"/>
      <c r="S1106" s="126"/>
    </row>
    <row r="1107" spans="9:19" ht="15" x14ac:dyDescent="0.25">
      <c r="I1107" s="126"/>
      <c r="J1107" s="126"/>
      <c r="K1107" s="126"/>
      <c r="L1107" s="126"/>
      <c r="M1107" s="126"/>
      <c r="N1107" s="126"/>
      <c r="O1107" s="126"/>
      <c r="P1107" s="126"/>
      <c r="Q1107" s="126"/>
      <c r="R1107" s="126"/>
      <c r="S1107" s="126"/>
    </row>
    <row r="1108" spans="9:19" ht="15" x14ac:dyDescent="0.25">
      <c r="I1108" s="126"/>
      <c r="J1108" s="126"/>
      <c r="K1108" s="126"/>
      <c r="L1108" s="126"/>
      <c r="M1108" s="126"/>
      <c r="N1108" s="126"/>
      <c r="O1108" s="126"/>
      <c r="P1108" s="126"/>
      <c r="Q1108" s="126"/>
      <c r="R1108" s="126"/>
      <c r="S1108" s="126"/>
    </row>
    <row r="1109" spans="9:19" ht="15" x14ac:dyDescent="0.25">
      <c r="I1109" s="126"/>
      <c r="J1109" s="126"/>
      <c r="K1109" s="126"/>
      <c r="L1109" s="126"/>
      <c r="M1109" s="126"/>
      <c r="N1109" s="126"/>
      <c r="O1109" s="126"/>
      <c r="P1109" s="126"/>
      <c r="Q1109" s="126"/>
      <c r="R1109" s="126"/>
      <c r="S1109" s="126"/>
    </row>
    <row r="1110" spans="9:19" ht="15" x14ac:dyDescent="0.25">
      <c r="I1110" s="126"/>
      <c r="J1110" s="126"/>
      <c r="K1110" s="126"/>
      <c r="L1110" s="126"/>
      <c r="M1110" s="126"/>
      <c r="N1110" s="126"/>
      <c r="O1110" s="126"/>
      <c r="P1110" s="126"/>
      <c r="Q1110" s="126"/>
      <c r="R1110" s="126"/>
      <c r="S1110" s="126"/>
    </row>
    <row r="1111" spans="9:19" ht="15" x14ac:dyDescent="0.25">
      <c r="I1111" s="126"/>
      <c r="J1111" s="126"/>
      <c r="K1111" s="126"/>
      <c r="L1111" s="126"/>
      <c r="M1111" s="126"/>
      <c r="N1111" s="126"/>
      <c r="O1111" s="126"/>
      <c r="P1111" s="126"/>
      <c r="Q1111" s="126"/>
      <c r="R1111" s="126"/>
      <c r="S1111" s="126"/>
    </row>
    <row r="1112" spans="9:19" ht="15" x14ac:dyDescent="0.25">
      <c r="I1112" s="126"/>
      <c r="J1112" s="126"/>
      <c r="K1112" s="126"/>
      <c r="L1112" s="126"/>
      <c r="M1112" s="126"/>
      <c r="N1112" s="126"/>
      <c r="O1112" s="126"/>
      <c r="P1112" s="126"/>
      <c r="Q1112" s="126"/>
      <c r="R1112" s="126"/>
      <c r="S1112" s="126"/>
    </row>
    <row r="1113" spans="9:19" ht="15" x14ac:dyDescent="0.25">
      <c r="I1113" s="126"/>
      <c r="J1113" s="126"/>
      <c r="K1113" s="126"/>
      <c r="L1113" s="126"/>
      <c r="M1113" s="126"/>
      <c r="N1113" s="126"/>
      <c r="O1113" s="126"/>
      <c r="P1113" s="126"/>
      <c r="Q1113" s="126"/>
      <c r="R1113" s="126"/>
      <c r="S1113" s="126"/>
    </row>
    <row r="1114" spans="9:19" ht="15" x14ac:dyDescent="0.25">
      <c r="I1114" s="126"/>
      <c r="J1114" s="126"/>
      <c r="K1114" s="126"/>
      <c r="L1114" s="126"/>
      <c r="M1114" s="126"/>
      <c r="N1114" s="126"/>
      <c r="O1114" s="126"/>
      <c r="P1114" s="126"/>
      <c r="Q1114" s="126"/>
      <c r="R1114" s="126"/>
      <c r="S1114" s="126"/>
    </row>
    <row r="1115" spans="9:19" ht="15" x14ac:dyDescent="0.25">
      <c r="I1115" s="126"/>
      <c r="J1115" s="126"/>
      <c r="K1115" s="126"/>
      <c r="L1115" s="126"/>
      <c r="M1115" s="126"/>
      <c r="N1115" s="126"/>
      <c r="O1115" s="126"/>
      <c r="P1115" s="126"/>
      <c r="Q1115" s="126"/>
      <c r="R1115" s="126"/>
      <c r="S1115" s="126"/>
    </row>
    <row r="1116" spans="9:19" ht="15" x14ac:dyDescent="0.25">
      <c r="I1116" s="126"/>
      <c r="J1116" s="126"/>
      <c r="K1116" s="126"/>
      <c r="L1116" s="126"/>
      <c r="M1116" s="126"/>
      <c r="N1116" s="126"/>
      <c r="O1116" s="126"/>
      <c r="P1116" s="126"/>
      <c r="Q1116" s="126"/>
      <c r="R1116" s="126"/>
      <c r="S1116" s="126"/>
    </row>
    <row r="1117" spans="9:19" ht="15" x14ac:dyDescent="0.25">
      <c r="I1117" s="126"/>
      <c r="J1117" s="126"/>
      <c r="K1117" s="126"/>
      <c r="L1117" s="126"/>
      <c r="M1117" s="126"/>
      <c r="N1117" s="126"/>
      <c r="O1117" s="126"/>
      <c r="P1117" s="126"/>
      <c r="Q1117" s="126"/>
      <c r="R1117" s="126"/>
      <c r="S1117" s="126"/>
    </row>
    <row r="1118" spans="9:19" ht="15" x14ac:dyDescent="0.25">
      <c r="I1118" s="126"/>
      <c r="J1118" s="126"/>
      <c r="K1118" s="126"/>
      <c r="L1118" s="126"/>
      <c r="M1118" s="126"/>
      <c r="N1118" s="126"/>
      <c r="O1118" s="126"/>
      <c r="P1118" s="126"/>
      <c r="Q1118" s="126"/>
      <c r="R1118" s="126"/>
      <c r="S1118" s="126"/>
    </row>
    <row r="1119" spans="9:19" ht="15" x14ac:dyDescent="0.25">
      <c r="I1119" s="126"/>
      <c r="J1119" s="126"/>
      <c r="K1119" s="126"/>
      <c r="L1119" s="126"/>
      <c r="M1119" s="126"/>
      <c r="N1119" s="126"/>
      <c r="O1119" s="126"/>
      <c r="P1119" s="126"/>
      <c r="Q1119" s="126"/>
      <c r="R1119" s="126"/>
      <c r="S1119" s="126"/>
    </row>
    <row r="1120" spans="9:19" ht="15" x14ac:dyDescent="0.25">
      <c r="I1120" s="126"/>
      <c r="J1120" s="126"/>
      <c r="K1120" s="126"/>
      <c r="L1120" s="126"/>
      <c r="M1120" s="126"/>
      <c r="N1120" s="126"/>
      <c r="O1120" s="126"/>
      <c r="P1120" s="126"/>
      <c r="Q1120" s="126"/>
      <c r="R1120" s="126"/>
      <c r="S1120" s="126"/>
    </row>
    <row r="1121" spans="9:19" ht="15" x14ac:dyDescent="0.25">
      <c r="I1121" s="126"/>
      <c r="J1121" s="126"/>
      <c r="K1121" s="126"/>
      <c r="L1121" s="126"/>
      <c r="M1121" s="126"/>
      <c r="N1121" s="126"/>
      <c r="O1121" s="126"/>
      <c r="P1121" s="126"/>
      <c r="Q1121" s="126"/>
      <c r="R1121" s="126"/>
      <c r="S1121" s="126"/>
    </row>
    <row r="1122" spans="9:19" ht="15" x14ac:dyDescent="0.25">
      <c r="I1122" s="126"/>
      <c r="J1122" s="126"/>
      <c r="K1122" s="126"/>
      <c r="L1122" s="126"/>
      <c r="M1122" s="126"/>
      <c r="N1122" s="126"/>
      <c r="O1122" s="126"/>
      <c r="P1122" s="126"/>
      <c r="Q1122" s="126"/>
      <c r="R1122" s="126"/>
      <c r="S1122" s="126"/>
    </row>
    <row r="1123" spans="9:19" ht="15" x14ac:dyDescent="0.25">
      <c r="I1123" s="126"/>
      <c r="J1123" s="126"/>
      <c r="K1123" s="126"/>
      <c r="L1123" s="126"/>
      <c r="M1123" s="126"/>
      <c r="N1123" s="126"/>
      <c r="O1123" s="126"/>
      <c r="P1123" s="126"/>
      <c r="Q1123" s="126"/>
      <c r="R1123" s="126"/>
      <c r="S1123" s="126"/>
    </row>
    <row r="1124" spans="9:19" ht="15" x14ac:dyDescent="0.25">
      <c r="I1124" s="126"/>
      <c r="J1124" s="126"/>
      <c r="K1124" s="126"/>
      <c r="L1124" s="126"/>
      <c r="M1124" s="126"/>
      <c r="N1124" s="126"/>
      <c r="O1124" s="126"/>
      <c r="P1124" s="126"/>
      <c r="Q1124" s="126"/>
      <c r="R1124" s="126"/>
      <c r="S1124" s="126"/>
    </row>
    <row r="1125" spans="9:19" ht="15" x14ac:dyDescent="0.25">
      <c r="I1125" s="126"/>
      <c r="J1125" s="126"/>
      <c r="K1125" s="126"/>
      <c r="L1125" s="126"/>
      <c r="M1125" s="126"/>
      <c r="N1125" s="126"/>
      <c r="O1125" s="126"/>
      <c r="P1125" s="126"/>
      <c r="Q1125" s="126"/>
      <c r="R1125" s="126"/>
      <c r="S1125" s="126"/>
    </row>
    <row r="1126" spans="9:19" ht="15" x14ac:dyDescent="0.25">
      <c r="I1126" s="126"/>
      <c r="J1126" s="126"/>
      <c r="K1126" s="126"/>
      <c r="L1126" s="126"/>
      <c r="M1126" s="126"/>
      <c r="N1126" s="126"/>
      <c r="O1126" s="126"/>
      <c r="P1126" s="126"/>
      <c r="Q1126" s="126"/>
      <c r="R1126" s="126"/>
      <c r="S1126" s="126"/>
    </row>
    <row r="1127" spans="9:19" ht="15" x14ac:dyDescent="0.25">
      <c r="I1127" s="126"/>
      <c r="J1127" s="126"/>
      <c r="K1127" s="126"/>
      <c r="L1127" s="126"/>
      <c r="M1127" s="126"/>
      <c r="N1127" s="126"/>
      <c r="O1127" s="126"/>
      <c r="P1127" s="126"/>
      <c r="Q1127" s="126"/>
      <c r="R1127" s="126"/>
      <c r="S1127" s="126"/>
    </row>
    <row r="1128" spans="9:19" ht="15" x14ac:dyDescent="0.25">
      <c r="I1128" s="126"/>
      <c r="J1128" s="126"/>
      <c r="K1128" s="126"/>
      <c r="L1128" s="126"/>
      <c r="M1128" s="126"/>
      <c r="N1128" s="126"/>
      <c r="O1128" s="126"/>
      <c r="P1128" s="126"/>
      <c r="Q1128" s="126"/>
      <c r="R1128" s="126"/>
      <c r="S1128" s="126"/>
    </row>
    <row r="1129" spans="9:19" ht="15" x14ac:dyDescent="0.25">
      <c r="I1129" s="126"/>
      <c r="J1129" s="126"/>
      <c r="K1129" s="126"/>
      <c r="L1129" s="126"/>
      <c r="M1129" s="126"/>
      <c r="N1129" s="126"/>
      <c r="O1129" s="126"/>
      <c r="P1129" s="126"/>
      <c r="Q1129" s="126"/>
      <c r="R1129" s="126"/>
      <c r="S1129" s="126"/>
    </row>
    <row r="1130" spans="9:19" ht="15" x14ac:dyDescent="0.25">
      <c r="I1130" s="126"/>
      <c r="J1130" s="126"/>
      <c r="K1130" s="126"/>
      <c r="L1130" s="126"/>
      <c r="M1130" s="126"/>
      <c r="N1130" s="126"/>
      <c r="O1130" s="126"/>
      <c r="P1130" s="126"/>
      <c r="Q1130" s="126"/>
      <c r="R1130" s="126"/>
      <c r="S1130" s="126"/>
    </row>
    <row r="1131" spans="9:19" ht="15" x14ac:dyDescent="0.25">
      <c r="I1131" s="126"/>
      <c r="J1131" s="126"/>
      <c r="K1131" s="126"/>
      <c r="L1131" s="126"/>
      <c r="M1131" s="126"/>
      <c r="N1131" s="126"/>
      <c r="O1131" s="126"/>
      <c r="P1131" s="126"/>
      <c r="Q1131" s="126"/>
      <c r="R1131" s="126"/>
      <c r="S1131" s="126"/>
    </row>
    <row r="1132" spans="9:19" ht="15" x14ac:dyDescent="0.25">
      <c r="I1132" s="126"/>
      <c r="J1132" s="126"/>
      <c r="K1132" s="126"/>
      <c r="L1132" s="126"/>
      <c r="M1132" s="126"/>
      <c r="N1132" s="126"/>
      <c r="O1132" s="126"/>
      <c r="P1132" s="126"/>
      <c r="Q1132" s="126"/>
      <c r="R1132" s="126"/>
      <c r="S1132" s="126"/>
    </row>
    <row r="1133" spans="9:19" ht="15" x14ac:dyDescent="0.25">
      <c r="I1133" s="126"/>
      <c r="J1133" s="126"/>
      <c r="K1133" s="126"/>
      <c r="L1133" s="126"/>
      <c r="M1133" s="126"/>
      <c r="N1133" s="126"/>
      <c r="O1133" s="126"/>
      <c r="P1133" s="126"/>
      <c r="Q1133" s="126"/>
      <c r="R1133" s="126"/>
      <c r="S1133" s="126"/>
    </row>
    <row r="1134" spans="9:19" ht="15" x14ac:dyDescent="0.25">
      <c r="I1134" s="126"/>
      <c r="J1134" s="126"/>
      <c r="K1134" s="126"/>
      <c r="L1134" s="126"/>
      <c r="M1134" s="126"/>
      <c r="N1134" s="126"/>
      <c r="O1134" s="126"/>
      <c r="P1134" s="126"/>
      <c r="Q1134" s="126"/>
      <c r="R1134" s="126"/>
      <c r="S1134" s="126"/>
    </row>
    <row r="1135" spans="9:19" ht="15" x14ac:dyDescent="0.25">
      <c r="I1135" s="126"/>
      <c r="J1135" s="126"/>
      <c r="K1135" s="126"/>
      <c r="L1135" s="126"/>
      <c r="M1135" s="126"/>
      <c r="N1135" s="126"/>
      <c r="O1135" s="126"/>
      <c r="P1135" s="126"/>
      <c r="Q1135" s="126"/>
      <c r="R1135" s="126"/>
      <c r="S1135" s="126"/>
    </row>
    <row r="1136" spans="9:19" ht="15" x14ac:dyDescent="0.25">
      <c r="I1136" s="126"/>
      <c r="J1136" s="126"/>
      <c r="K1136" s="126"/>
      <c r="L1136" s="126"/>
      <c r="M1136" s="126"/>
      <c r="N1136" s="126"/>
      <c r="O1136" s="126"/>
      <c r="P1136" s="126"/>
      <c r="Q1136" s="126"/>
      <c r="R1136" s="126"/>
      <c r="S1136" s="126"/>
    </row>
    <row r="1137" spans="9:19" ht="15" x14ac:dyDescent="0.25">
      <c r="I1137" s="126"/>
      <c r="J1137" s="126"/>
      <c r="K1137" s="126"/>
      <c r="L1137" s="126"/>
      <c r="M1137" s="126"/>
      <c r="N1137" s="126"/>
      <c r="O1137" s="126"/>
      <c r="P1137" s="126"/>
      <c r="Q1137" s="126"/>
      <c r="R1137" s="126"/>
      <c r="S1137" s="126"/>
    </row>
    <row r="1138" spans="9:19" ht="15" x14ac:dyDescent="0.25">
      <c r="I1138" s="126"/>
      <c r="J1138" s="126"/>
      <c r="K1138" s="126"/>
      <c r="L1138" s="126"/>
      <c r="M1138" s="126"/>
      <c r="N1138" s="126"/>
      <c r="O1138" s="126"/>
      <c r="P1138" s="126"/>
      <c r="Q1138" s="126"/>
      <c r="R1138" s="126"/>
      <c r="S1138" s="126"/>
    </row>
    <row r="1139" spans="9:19" ht="15" x14ac:dyDescent="0.25">
      <c r="I1139" s="126"/>
      <c r="J1139" s="126"/>
      <c r="K1139" s="126"/>
      <c r="L1139" s="126"/>
      <c r="M1139" s="126"/>
      <c r="N1139" s="126"/>
      <c r="O1139" s="126"/>
      <c r="P1139" s="126"/>
      <c r="Q1139" s="126"/>
      <c r="R1139" s="126"/>
      <c r="S1139" s="126"/>
    </row>
    <row r="1140" spans="9:19" ht="15" x14ac:dyDescent="0.25">
      <c r="I1140" s="126"/>
      <c r="J1140" s="126"/>
      <c r="K1140" s="126"/>
      <c r="L1140" s="126"/>
      <c r="M1140" s="126"/>
      <c r="N1140" s="126"/>
      <c r="O1140" s="126"/>
      <c r="P1140" s="126"/>
      <c r="Q1140" s="126"/>
      <c r="R1140" s="126"/>
      <c r="S1140" s="126"/>
    </row>
    <row r="1141" spans="9:19" ht="15" x14ac:dyDescent="0.25">
      <c r="I1141" s="126"/>
      <c r="J1141" s="126"/>
      <c r="K1141" s="126"/>
      <c r="L1141" s="126"/>
      <c r="M1141" s="126"/>
      <c r="N1141" s="126"/>
      <c r="O1141" s="126"/>
      <c r="P1141" s="126"/>
      <c r="Q1141" s="126"/>
      <c r="R1141" s="126"/>
      <c r="S1141" s="126"/>
    </row>
    <row r="1142" spans="9:19" ht="15" x14ac:dyDescent="0.25">
      <c r="I1142" s="126"/>
      <c r="J1142" s="126"/>
      <c r="K1142" s="126"/>
      <c r="L1142" s="126"/>
      <c r="M1142" s="126"/>
      <c r="N1142" s="126"/>
      <c r="O1142" s="126"/>
      <c r="P1142" s="126"/>
      <c r="Q1142" s="126"/>
      <c r="R1142" s="126"/>
      <c r="S1142" s="126"/>
    </row>
    <row r="1143" spans="9:19" ht="15" x14ac:dyDescent="0.25">
      <c r="I1143" s="126"/>
      <c r="J1143" s="126"/>
      <c r="K1143" s="126"/>
      <c r="L1143" s="126"/>
      <c r="M1143" s="126"/>
      <c r="N1143" s="126"/>
      <c r="O1143" s="126"/>
      <c r="P1143" s="126"/>
      <c r="Q1143" s="126"/>
      <c r="R1143" s="126"/>
      <c r="S1143" s="126"/>
    </row>
    <row r="1144" spans="9:19" ht="15" x14ac:dyDescent="0.25">
      <c r="I1144" s="126"/>
      <c r="J1144" s="126"/>
      <c r="K1144" s="126"/>
      <c r="L1144" s="126"/>
      <c r="M1144" s="126"/>
      <c r="N1144" s="126"/>
      <c r="O1144" s="126"/>
      <c r="P1144" s="126"/>
      <c r="Q1144" s="126"/>
      <c r="R1144" s="126"/>
      <c r="S1144" s="126"/>
    </row>
    <row r="1145" spans="9:19" ht="15" x14ac:dyDescent="0.25">
      <c r="I1145" s="126"/>
      <c r="J1145" s="126"/>
      <c r="K1145" s="126"/>
      <c r="L1145" s="126"/>
      <c r="M1145" s="126"/>
      <c r="N1145" s="126"/>
      <c r="O1145" s="126"/>
      <c r="P1145" s="126"/>
      <c r="Q1145" s="126"/>
      <c r="R1145" s="126"/>
      <c r="S1145" s="126"/>
    </row>
    <row r="1146" spans="9:19" ht="15" x14ac:dyDescent="0.25">
      <c r="I1146" s="126"/>
      <c r="J1146" s="126"/>
      <c r="K1146" s="126"/>
      <c r="L1146" s="126"/>
      <c r="M1146" s="126"/>
      <c r="N1146" s="126"/>
      <c r="O1146" s="126"/>
      <c r="P1146" s="126"/>
      <c r="Q1146" s="126"/>
      <c r="R1146" s="126"/>
      <c r="S1146" s="126"/>
    </row>
    <row r="1147" spans="9:19" ht="15" x14ac:dyDescent="0.25">
      <c r="I1147" s="126"/>
      <c r="J1147" s="126"/>
      <c r="K1147" s="126"/>
      <c r="L1147" s="126"/>
      <c r="M1147" s="126"/>
      <c r="N1147" s="126"/>
      <c r="O1147" s="126"/>
      <c r="P1147" s="126"/>
      <c r="Q1147" s="126"/>
      <c r="R1147" s="126"/>
      <c r="S1147" s="126"/>
    </row>
    <row r="1148" spans="9:19" ht="15" x14ac:dyDescent="0.25">
      <c r="I1148" s="126"/>
      <c r="J1148" s="126"/>
      <c r="K1148" s="126"/>
      <c r="L1148" s="126"/>
      <c r="M1148" s="126"/>
      <c r="N1148" s="126"/>
      <c r="O1148" s="126"/>
      <c r="P1148" s="126"/>
      <c r="Q1148" s="126"/>
      <c r="R1148" s="126"/>
      <c r="S1148" s="126"/>
    </row>
    <row r="1149" spans="9:19" ht="15" x14ac:dyDescent="0.25">
      <c r="I1149" s="126"/>
      <c r="J1149" s="126"/>
      <c r="K1149" s="126"/>
      <c r="L1149" s="126"/>
      <c r="M1149" s="126"/>
      <c r="N1149" s="126"/>
      <c r="O1149" s="126"/>
      <c r="P1149" s="126"/>
      <c r="Q1149" s="126"/>
      <c r="R1149" s="126"/>
      <c r="S1149" s="126"/>
    </row>
    <row r="1150" spans="9:19" ht="15" x14ac:dyDescent="0.25">
      <c r="I1150" s="126"/>
      <c r="J1150" s="126"/>
      <c r="K1150" s="126"/>
      <c r="L1150" s="126"/>
      <c r="M1150" s="126"/>
      <c r="N1150" s="126"/>
      <c r="O1150" s="126"/>
      <c r="P1150" s="126"/>
      <c r="Q1150" s="126"/>
      <c r="R1150" s="126"/>
      <c r="S1150" s="126"/>
    </row>
    <row r="1151" spans="9:19" ht="15" x14ac:dyDescent="0.25">
      <c r="I1151" s="126"/>
      <c r="J1151" s="126"/>
      <c r="K1151" s="126"/>
      <c r="L1151" s="126"/>
      <c r="M1151" s="126"/>
      <c r="N1151" s="126"/>
      <c r="O1151" s="126"/>
      <c r="P1151" s="126"/>
      <c r="Q1151" s="126"/>
      <c r="R1151" s="126"/>
      <c r="S1151" s="126"/>
    </row>
    <row r="1152" spans="9:19" ht="15" x14ac:dyDescent="0.25">
      <c r="I1152" s="126"/>
      <c r="J1152" s="126"/>
      <c r="K1152" s="126"/>
      <c r="L1152" s="126"/>
      <c r="M1152" s="126"/>
      <c r="N1152" s="126"/>
      <c r="O1152" s="126"/>
      <c r="P1152" s="126"/>
      <c r="Q1152" s="126"/>
      <c r="R1152" s="126"/>
      <c r="S1152" s="126"/>
    </row>
    <row r="1153" spans="9:19" ht="15" x14ac:dyDescent="0.25">
      <c r="I1153" s="126"/>
      <c r="J1153" s="126"/>
      <c r="K1153" s="126"/>
      <c r="L1153" s="126"/>
      <c r="M1153" s="126"/>
      <c r="N1153" s="126"/>
      <c r="O1153" s="126"/>
      <c r="P1153" s="126"/>
      <c r="Q1153" s="126"/>
      <c r="R1153" s="126"/>
      <c r="S1153" s="126"/>
    </row>
    <row r="1154" spans="9:19" ht="15" x14ac:dyDescent="0.25">
      <c r="I1154" s="126"/>
      <c r="J1154" s="126"/>
      <c r="K1154" s="126"/>
      <c r="L1154" s="126"/>
      <c r="M1154" s="126"/>
      <c r="N1154" s="126"/>
      <c r="O1154" s="126"/>
      <c r="P1154" s="126"/>
      <c r="Q1154" s="126"/>
      <c r="R1154" s="126"/>
      <c r="S1154" s="126"/>
    </row>
    <row r="1155" spans="9:19" ht="15" x14ac:dyDescent="0.25">
      <c r="I1155" s="126"/>
      <c r="J1155" s="126"/>
      <c r="K1155" s="126"/>
      <c r="L1155" s="126"/>
      <c r="M1155" s="126"/>
      <c r="N1155" s="126"/>
      <c r="O1155" s="126"/>
      <c r="P1155" s="126"/>
      <c r="Q1155" s="126"/>
      <c r="R1155" s="126"/>
      <c r="S1155" s="126"/>
    </row>
    <row r="1156" spans="9:19" ht="15" x14ac:dyDescent="0.25">
      <c r="I1156" s="126"/>
      <c r="J1156" s="126"/>
      <c r="K1156" s="126"/>
      <c r="L1156" s="126"/>
      <c r="M1156" s="126"/>
      <c r="N1156" s="126"/>
      <c r="O1156" s="126"/>
      <c r="P1156" s="126"/>
      <c r="Q1156" s="126"/>
      <c r="R1156" s="126"/>
      <c r="S1156" s="126"/>
    </row>
    <row r="1157" spans="9:19" ht="15" x14ac:dyDescent="0.25">
      <c r="I1157" s="126"/>
      <c r="J1157" s="126"/>
      <c r="K1157" s="126"/>
      <c r="L1157" s="126"/>
      <c r="M1157" s="126"/>
      <c r="N1157" s="126"/>
      <c r="O1157" s="126"/>
      <c r="P1157" s="126"/>
      <c r="Q1157" s="126"/>
      <c r="R1157" s="126"/>
      <c r="S1157" s="126"/>
    </row>
    <row r="1158" spans="9:19" ht="15" x14ac:dyDescent="0.25">
      <c r="I1158" s="126"/>
      <c r="J1158" s="126"/>
      <c r="K1158" s="126"/>
      <c r="L1158" s="126"/>
      <c r="M1158" s="126"/>
      <c r="N1158" s="126"/>
      <c r="O1158" s="126"/>
      <c r="P1158" s="126"/>
      <c r="Q1158" s="126"/>
      <c r="R1158" s="126"/>
      <c r="S1158" s="126"/>
    </row>
    <row r="1159" spans="9:19" ht="15" x14ac:dyDescent="0.25">
      <c r="I1159" s="126"/>
      <c r="J1159" s="126"/>
      <c r="K1159" s="126"/>
      <c r="L1159" s="126"/>
      <c r="M1159" s="126"/>
      <c r="N1159" s="126"/>
      <c r="O1159" s="126"/>
      <c r="P1159" s="126"/>
      <c r="Q1159" s="126"/>
      <c r="R1159" s="126"/>
      <c r="S1159" s="126"/>
    </row>
    <row r="1160" spans="9:19" ht="15" x14ac:dyDescent="0.25">
      <c r="I1160" s="126"/>
      <c r="J1160" s="126"/>
      <c r="K1160" s="126"/>
      <c r="L1160" s="126"/>
      <c r="M1160" s="126"/>
      <c r="N1160" s="126"/>
      <c r="O1160" s="126"/>
      <c r="P1160" s="126"/>
      <c r="Q1160" s="126"/>
      <c r="R1160" s="126"/>
      <c r="S1160" s="126"/>
    </row>
    <row r="1161" spans="9:19" ht="15" x14ac:dyDescent="0.25">
      <c r="I1161" s="126"/>
      <c r="J1161" s="126"/>
      <c r="K1161" s="126"/>
      <c r="L1161" s="126"/>
      <c r="M1161" s="126"/>
      <c r="N1161" s="126"/>
      <c r="O1161" s="126"/>
      <c r="P1161" s="126"/>
      <c r="Q1161" s="126"/>
      <c r="R1161" s="126"/>
      <c r="S1161" s="126"/>
    </row>
    <row r="1162" spans="9:19" ht="15" x14ac:dyDescent="0.25">
      <c r="I1162" s="126"/>
      <c r="J1162" s="126"/>
      <c r="K1162" s="126"/>
      <c r="L1162" s="126"/>
      <c r="M1162" s="126"/>
      <c r="N1162" s="126"/>
      <c r="O1162" s="126"/>
      <c r="P1162" s="126"/>
      <c r="Q1162" s="126"/>
      <c r="R1162" s="126"/>
      <c r="S1162" s="126"/>
    </row>
    <row r="1163" spans="9:19" ht="15" x14ac:dyDescent="0.25">
      <c r="I1163" s="126"/>
      <c r="J1163" s="126"/>
      <c r="K1163" s="126"/>
      <c r="L1163" s="126"/>
      <c r="M1163" s="126"/>
      <c r="N1163" s="126"/>
      <c r="O1163" s="126"/>
      <c r="P1163" s="126"/>
      <c r="Q1163" s="126"/>
      <c r="R1163" s="126"/>
      <c r="S1163" s="126"/>
    </row>
    <row r="1164" spans="9:19" ht="15" x14ac:dyDescent="0.25">
      <c r="I1164" s="126"/>
      <c r="J1164" s="126"/>
      <c r="K1164" s="126"/>
      <c r="L1164" s="126"/>
      <c r="M1164" s="126"/>
      <c r="N1164" s="126"/>
      <c r="O1164" s="126"/>
      <c r="P1164" s="126"/>
      <c r="Q1164" s="126"/>
      <c r="R1164" s="126"/>
      <c r="S1164" s="126"/>
    </row>
    <row r="1165" spans="9:19" ht="15" x14ac:dyDescent="0.25">
      <c r="I1165" s="126"/>
      <c r="J1165" s="126"/>
      <c r="K1165" s="126"/>
      <c r="L1165" s="126"/>
      <c r="M1165" s="126"/>
      <c r="N1165" s="126"/>
      <c r="O1165" s="126"/>
      <c r="P1165" s="126"/>
      <c r="Q1165" s="126"/>
      <c r="R1165" s="126"/>
      <c r="S1165" s="126"/>
    </row>
    <row r="1166" spans="9:19" ht="15" x14ac:dyDescent="0.25">
      <c r="I1166" s="126"/>
      <c r="J1166" s="126"/>
      <c r="K1166" s="126"/>
      <c r="L1166" s="126"/>
      <c r="M1166" s="126"/>
      <c r="N1166" s="126"/>
      <c r="O1166" s="126"/>
      <c r="P1166" s="126"/>
      <c r="Q1166" s="126"/>
      <c r="R1166" s="126"/>
      <c r="S1166" s="126"/>
    </row>
    <row r="1167" spans="9:19" ht="15" x14ac:dyDescent="0.25">
      <c r="I1167" s="126"/>
      <c r="J1167" s="126"/>
      <c r="K1167" s="126"/>
      <c r="L1167" s="126"/>
      <c r="M1167" s="126"/>
      <c r="N1167" s="126"/>
      <c r="O1167" s="126"/>
      <c r="P1167" s="126"/>
      <c r="Q1167" s="126"/>
      <c r="R1167" s="126"/>
      <c r="S1167" s="126"/>
    </row>
    <row r="1168" spans="9:19" ht="15" x14ac:dyDescent="0.25">
      <c r="I1168" s="126"/>
      <c r="J1168" s="126"/>
      <c r="K1168" s="126"/>
      <c r="L1168" s="126"/>
      <c r="M1168" s="126"/>
      <c r="N1168" s="126"/>
      <c r="O1168" s="126"/>
      <c r="P1168" s="126"/>
      <c r="Q1168" s="126"/>
      <c r="R1168" s="126"/>
      <c r="S1168" s="126"/>
    </row>
    <row r="1169" spans="9:19" ht="15" x14ac:dyDescent="0.25">
      <c r="I1169" s="126"/>
      <c r="J1169" s="126"/>
      <c r="K1169" s="126"/>
      <c r="L1169" s="126"/>
      <c r="M1169" s="126"/>
      <c r="N1169" s="126"/>
      <c r="O1169" s="126"/>
      <c r="P1169" s="126"/>
      <c r="Q1169" s="126"/>
      <c r="R1169" s="126"/>
      <c r="S1169" s="126"/>
    </row>
    <row r="1170" spans="9:19" ht="15" x14ac:dyDescent="0.25">
      <c r="I1170" s="126"/>
      <c r="J1170" s="126"/>
      <c r="K1170" s="126"/>
      <c r="L1170" s="126"/>
      <c r="M1170" s="126"/>
      <c r="N1170" s="126"/>
      <c r="O1170" s="126"/>
      <c r="P1170" s="126"/>
      <c r="Q1170" s="126"/>
      <c r="R1170" s="126"/>
      <c r="S1170" s="126"/>
    </row>
    <row r="1171" spans="9:19" ht="15" x14ac:dyDescent="0.25">
      <c r="I1171" s="126"/>
      <c r="J1171" s="126"/>
      <c r="K1171" s="126"/>
      <c r="L1171" s="126"/>
      <c r="M1171" s="126"/>
      <c r="N1171" s="126"/>
      <c r="O1171" s="126"/>
      <c r="P1171" s="126"/>
      <c r="Q1171" s="126"/>
      <c r="R1171" s="126"/>
      <c r="S1171" s="126"/>
    </row>
    <row r="1172" spans="9:19" ht="15" x14ac:dyDescent="0.25">
      <c r="I1172" s="126"/>
      <c r="J1172" s="126"/>
      <c r="K1172" s="126"/>
      <c r="L1172" s="126"/>
      <c r="M1172" s="126"/>
      <c r="N1172" s="126"/>
      <c r="O1172" s="126"/>
      <c r="P1172" s="126"/>
      <c r="Q1172" s="126"/>
      <c r="R1172" s="126"/>
      <c r="S1172" s="126"/>
    </row>
    <row r="1173" spans="9:19" ht="15" x14ac:dyDescent="0.25">
      <c r="I1173" s="126"/>
      <c r="J1173" s="126"/>
      <c r="K1173" s="126"/>
      <c r="L1173" s="126"/>
      <c r="M1173" s="126"/>
      <c r="N1173" s="126"/>
      <c r="O1173" s="126"/>
      <c r="P1173" s="126"/>
      <c r="Q1173" s="126"/>
      <c r="R1173" s="126"/>
      <c r="S1173" s="126"/>
    </row>
    <row r="1174" spans="9:19" ht="15" x14ac:dyDescent="0.25">
      <c r="I1174" s="126"/>
      <c r="J1174" s="126"/>
      <c r="K1174" s="126"/>
      <c r="L1174" s="126"/>
      <c r="M1174" s="126"/>
      <c r="N1174" s="126"/>
      <c r="O1174" s="126"/>
      <c r="P1174" s="126"/>
      <c r="Q1174" s="126"/>
      <c r="R1174" s="126"/>
      <c r="S1174" s="126"/>
    </row>
    <row r="1175" spans="9:19" ht="15" x14ac:dyDescent="0.25">
      <c r="I1175" s="126"/>
      <c r="J1175" s="126"/>
      <c r="K1175" s="126"/>
      <c r="L1175" s="126"/>
      <c r="M1175" s="126"/>
      <c r="N1175" s="126"/>
      <c r="O1175" s="126"/>
      <c r="P1175" s="126"/>
      <c r="Q1175" s="126"/>
      <c r="R1175" s="126"/>
      <c r="S1175" s="126"/>
    </row>
    <row r="1176" spans="9:19" ht="15" x14ac:dyDescent="0.25">
      <c r="I1176" s="126"/>
      <c r="J1176" s="126"/>
      <c r="K1176" s="126"/>
      <c r="L1176" s="126"/>
      <c r="M1176" s="126"/>
      <c r="N1176" s="126"/>
      <c r="O1176" s="126"/>
      <c r="P1176" s="126"/>
      <c r="Q1176" s="126"/>
      <c r="R1176" s="126"/>
      <c r="S1176" s="126"/>
    </row>
    <row r="1177" spans="9:19" ht="15" x14ac:dyDescent="0.25">
      <c r="I1177" s="126"/>
      <c r="J1177" s="126"/>
      <c r="K1177" s="126"/>
      <c r="L1177" s="126"/>
      <c r="M1177" s="126"/>
      <c r="N1177" s="126"/>
      <c r="O1177" s="126"/>
      <c r="P1177" s="126"/>
      <c r="Q1177" s="126"/>
      <c r="R1177" s="126"/>
      <c r="S1177" s="126"/>
    </row>
    <row r="1178" spans="9:19" ht="15" x14ac:dyDescent="0.25">
      <c r="I1178" s="126"/>
      <c r="J1178" s="126"/>
      <c r="K1178" s="126"/>
      <c r="L1178" s="126"/>
      <c r="M1178" s="126"/>
      <c r="N1178" s="126"/>
      <c r="O1178" s="126"/>
      <c r="P1178" s="126"/>
      <c r="Q1178" s="126"/>
      <c r="R1178" s="126"/>
      <c r="S1178" s="126"/>
    </row>
    <row r="1179" spans="9:19" ht="15" x14ac:dyDescent="0.25">
      <c r="I1179" s="126"/>
      <c r="J1179" s="126"/>
      <c r="K1179" s="126"/>
      <c r="L1179" s="126"/>
      <c r="M1179" s="126"/>
      <c r="N1179" s="126"/>
      <c r="O1179" s="126"/>
      <c r="P1179" s="126"/>
      <c r="Q1179" s="126"/>
      <c r="R1179" s="126"/>
      <c r="S1179" s="126"/>
    </row>
    <row r="1180" spans="9:19" ht="15" x14ac:dyDescent="0.25">
      <c r="I1180" s="126"/>
      <c r="J1180" s="126"/>
      <c r="K1180" s="126"/>
      <c r="L1180" s="126"/>
      <c r="M1180" s="126"/>
      <c r="N1180" s="126"/>
      <c r="O1180" s="126"/>
      <c r="P1180" s="126"/>
      <c r="Q1180" s="126"/>
      <c r="R1180" s="126"/>
      <c r="S1180" s="126"/>
    </row>
    <row r="1181" spans="9:19" ht="15" x14ac:dyDescent="0.25">
      <c r="I1181" s="126"/>
      <c r="J1181" s="126"/>
      <c r="K1181" s="126"/>
      <c r="L1181" s="126"/>
      <c r="M1181" s="126"/>
      <c r="N1181" s="126"/>
      <c r="O1181" s="126"/>
      <c r="P1181" s="126"/>
      <c r="Q1181" s="126"/>
      <c r="R1181" s="126"/>
      <c r="S1181" s="126"/>
    </row>
    <row r="1182" spans="9:19" ht="15" x14ac:dyDescent="0.25">
      <c r="I1182" s="126"/>
      <c r="J1182" s="126"/>
      <c r="K1182" s="126"/>
      <c r="L1182" s="126"/>
      <c r="M1182" s="126"/>
      <c r="N1182" s="126"/>
      <c r="O1182" s="126"/>
      <c r="P1182" s="126"/>
      <c r="Q1182" s="126"/>
      <c r="R1182" s="126"/>
      <c r="S1182" s="126"/>
    </row>
    <row r="1183" spans="9:19" ht="15" x14ac:dyDescent="0.25">
      <c r="I1183" s="126"/>
      <c r="J1183" s="126"/>
      <c r="K1183" s="126"/>
      <c r="L1183" s="126"/>
      <c r="M1183" s="126"/>
      <c r="N1183" s="126"/>
      <c r="O1183" s="126"/>
      <c r="P1183" s="126"/>
      <c r="Q1183" s="126"/>
      <c r="R1183" s="126"/>
      <c r="S1183" s="126"/>
    </row>
    <row r="1184" spans="9:19" ht="15" x14ac:dyDescent="0.25">
      <c r="I1184" s="126"/>
      <c r="J1184" s="126"/>
      <c r="K1184" s="126"/>
      <c r="L1184" s="126"/>
      <c r="M1184" s="126"/>
      <c r="N1184" s="126"/>
      <c r="O1184" s="126"/>
      <c r="P1184" s="126"/>
      <c r="Q1184" s="126"/>
      <c r="R1184" s="126"/>
      <c r="S1184" s="126"/>
    </row>
    <row r="1185" spans="9:19" ht="15" x14ac:dyDescent="0.25">
      <c r="I1185" s="126"/>
      <c r="J1185" s="126"/>
      <c r="K1185" s="126"/>
      <c r="L1185" s="126"/>
      <c r="M1185" s="126"/>
      <c r="N1185" s="126"/>
      <c r="O1185" s="126"/>
      <c r="P1185" s="126"/>
      <c r="Q1185" s="126"/>
      <c r="R1185" s="126"/>
      <c r="S1185" s="126"/>
    </row>
    <row r="1186" spans="9:19" ht="15" x14ac:dyDescent="0.25">
      <c r="I1186" s="126"/>
      <c r="J1186" s="126"/>
      <c r="K1186" s="126"/>
      <c r="L1186" s="126"/>
      <c r="M1186" s="126"/>
      <c r="N1186" s="126"/>
      <c r="O1186" s="126"/>
      <c r="P1186" s="126"/>
      <c r="Q1186" s="126"/>
      <c r="R1186" s="126"/>
      <c r="S1186" s="126"/>
    </row>
    <row r="1187" spans="9:19" ht="15" x14ac:dyDescent="0.25">
      <c r="I1187" s="126"/>
      <c r="J1187" s="126"/>
      <c r="K1187" s="126"/>
      <c r="L1187" s="126"/>
      <c r="M1187" s="126"/>
      <c r="N1187" s="126"/>
      <c r="O1187" s="126"/>
      <c r="P1187" s="126"/>
      <c r="Q1187" s="126"/>
      <c r="R1187" s="126"/>
      <c r="S1187" s="126"/>
    </row>
    <row r="1188" spans="9:19" ht="15" x14ac:dyDescent="0.25">
      <c r="I1188" s="126"/>
      <c r="J1188" s="126"/>
      <c r="K1188" s="126"/>
      <c r="L1188" s="126"/>
      <c r="M1188" s="126"/>
      <c r="N1188" s="126"/>
      <c r="O1188" s="126"/>
      <c r="P1188" s="126"/>
      <c r="Q1188" s="126"/>
      <c r="R1188" s="126"/>
      <c r="S1188" s="126"/>
    </row>
    <row r="1189" spans="9:19" ht="15" x14ac:dyDescent="0.25">
      <c r="I1189" s="126"/>
      <c r="J1189" s="126"/>
      <c r="K1189" s="126"/>
      <c r="L1189" s="126"/>
      <c r="M1189" s="126"/>
      <c r="N1189" s="126"/>
      <c r="O1189" s="126"/>
      <c r="P1189" s="126"/>
      <c r="Q1189" s="126"/>
      <c r="R1189" s="126"/>
      <c r="S1189" s="126"/>
    </row>
    <row r="1190" spans="9:19" ht="15" x14ac:dyDescent="0.25">
      <c r="I1190" s="126"/>
      <c r="J1190" s="126"/>
      <c r="K1190" s="126"/>
      <c r="L1190" s="126"/>
      <c r="M1190" s="126"/>
      <c r="N1190" s="126"/>
      <c r="O1190" s="126"/>
      <c r="P1190" s="126"/>
      <c r="Q1190" s="126"/>
      <c r="R1190" s="126"/>
      <c r="S1190" s="126"/>
    </row>
    <row r="1191" spans="9:19" ht="15" x14ac:dyDescent="0.25">
      <c r="I1191" s="126"/>
      <c r="J1191" s="126"/>
      <c r="K1191" s="126"/>
      <c r="L1191" s="126"/>
      <c r="M1191" s="126"/>
      <c r="N1191" s="126"/>
      <c r="O1191" s="126"/>
      <c r="P1191" s="126"/>
      <c r="Q1191" s="126"/>
      <c r="R1191" s="126"/>
      <c r="S1191" s="126"/>
    </row>
    <row r="1192" spans="9:19" ht="15" x14ac:dyDescent="0.25">
      <c r="I1192" s="126"/>
      <c r="J1192" s="126"/>
      <c r="K1192" s="126"/>
      <c r="L1192" s="126"/>
      <c r="M1192" s="126"/>
      <c r="N1192" s="126"/>
      <c r="O1192" s="126"/>
      <c r="P1192" s="126"/>
      <c r="Q1192" s="126"/>
      <c r="R1192" s="126"/>
      <c r="S1192" s="126"/>
    </row>
    <row r="1193" spans="9:19" ht="15" x14ac:dyDescent="0.25">
      <c r="I1193" s="126"/>
      <c r="J1193" s="126"/>
      <c r="K1193" s="126"/>
      <c r="L1193" s="126"/>
      <c r="M1193" s="126"/>
      <c r="N1193" s="126"/>
      <c r="O1193" s="126"/>
      <c r="P1193" s="126"/>
      <c r="Q1193" s="126"/>
      <c r="R1193" s="126"/>
      <c r="S1193" s="126"/>
    </row>
    <row r="1194" spans="9:19" ht="15" x14ac:dyDescent="0.25">
      <c r="I1194" s="126"/>
      <c r="J1194" s="126"/>
      <c r="K1194" s="126"/>
      <c r="L1194" s="126"/>
      <c r="M1194" s="126"/>
      <c r="N1194" s="126"/>
      <c r="O1194" s="126"/>
      <c r="P1194" s="126"/>
      <c r="Q1194" s="126"/>
      <c r="R1194" s="126"/>
      <c r="S1194" s="126"/>
    </row>
    <row r="1195" spans="9:19" ht="15" x14ac:dyDescent="0.25">
      <c r="I1195" s="126"/>
      <c r="J1195" s="126"/>
      <c r="K1195" s="126"/>
      <c r="L1195" s="126"/>
      <c r="M1195" s="126"/>
      <c r="N1195" s="126"/>
      <c r="O1195" s="126"/>
      <c r="P1195" s="126"/>
      <c r="Q1195" s="126"/>
      <c r="R1195" s="126"/>
      <c r="S1195" s="126"/>
    </row>
    <row r="1196" spans="9:19" ht="15" x14ac:dyDescent="0.25">
      <c r="I1196" s="126"/>
      <c r="J1196" s="126"/>
      <c r="K1196" s="126"/>
      <c r="L1196" s="126"/>
      <c r="M1196" s="126"/>
      <c r="N1196" s="126"/>
      <c r="O1196" s="126"/>
      <c r="P1196" s="126"/>
      <c r="Q1196" s="126"/>
      <c r="R1196" s="126"/>
      <c r="S1196" s="126"/>
    </row>
    <row r="1197" spans="9:19" ht="15" x14ac:dyDescent="0.25">
      <c r="I1197" s="126"/>
      <c r="J1197" s="126"/>
      <c r="K1197" s="126"/>
      <c r="L1197" s="126"/>
      <c r="M1197" s="126"/>
      <c r="N1197" s="126"/>
      <c r="O1197" s="126"/>
      <c r="P1197" s="126"/>
      <c r="Q1197" s="126"/>
      <c r="R1197" s="126"/>
      <c r="S1197" s="126"/>
    </row>
    <row r="1198" spans="9:19" ht="15" x14ac:dyDescent="0.25">
      <c r="I1198" s="126"/>
      <c r="J1198" s="126"/>
      <c r="K1198" s="126"/>
      <c r="L1198" s="126"/>
      <c r="M1198" s="126"/>
      <c r="N1198" s="126"/>
      <c r="O1198" s="126"/>
      <c r="P1198" s="126"/>
      <c r="Q1198" s="126"/>
      <c r="R1198" s="126"/>
      <c r="S1198" s="126"/>
    </row>
    <row r="1199" spans="9:19" ht="15" x14ac:dyDescent="0.25">
      <c r="I1199" s="126"/>
      <c r="J1199" s="126"/>
      <c r="K1199" s="126"/>
      <c r="L1199" s="126"/>
      <c r="M1199" s="126"/>
      <c r="N1199" s="126"/>
      <c r="O1199" s="126"/>
      <c r="P1199" s="126"/>
      <c r="Q1199" s="126"/>
      <c r="R1199" s="126"/>
      <c r="S1199" s="126"/>
    </row>
    <row r="1200" spans="9:19" ht="15" x14ac:dyDescent="0.25">
      <c r="I1200" s="126"/>
      <c r="J1200" s="126"/>
      <c r="K1200" s="126"/>
      <c r="L1200" s="126"/>
      <c r="M1200" s="126"/>
      <c r="N1200" s="126"/>
      <c r="O1200" s="126"/>
      <c r="P1200" s="126"/>
      <c r="Q1200" s="126"/>
      <c r="R1200" s="126"/>
      <c r="S1200" s="126"/>
    </row>
    <row r="1201" spans="9:19" ht="15" x14ac:dyDescent="0.25">
      <c r="I1201" s="126"/>
      <c r="J1201" s="126"/>
      <c r="K1201" s="126"/>
      <c r="L1201" s="126"/>
      <c r="M1201" s="126"/>
      <c r="N1201" s="126"/>
      <c r="O1201" s="126"/>
      <c r="P1201" s="126"/>
      <c r="Q1201" s="126"/>
      <c r="R1201" s="126"/>
      <c r="S1201" s="126"/>
    </row>
    <row r="1202" spans="9:19" ht="15" x14ac:dyDescent="0.25">
      <c r="I1202" s="126"/>
      <c r="J1202" s="126"/>
      <c r="K1202" s="126"/>
      <c r="L1202" s="126"/>
      <c r="M1202" s="126"/>
      <c r="N1202" s="126"/>
      <c r="O1202" s="126"/>
      <c r="P1202" s="126"/>
      <c r="Q1202" s="126"/>
      <c r="R1202" s="126"/>
      <c r="S1202" s="126"/>
    </row>
    <row r="1203" spans="9:19" ht="15" x14ac:dyDescent="0.25">
      <c r="I1203" s="126"/>
      <c r="J1203" s="126"/>
      <c r="K1203" s="126"/>
      <c r="L1203" s="126"/>
      <c r="M1203" s="126"/>
      <c r="N1203" s="126"/>
      <c r="O1203" s="126"/>
      <c r="P1203" s="126"/>
      <c r="Q1203" s="126"/>
      <c r="R1203" s="126"/>
      <c r="S1203" s="126"/>
    </row>
    <row r="1204" spans="9:19" ht="15" x14ac:dyDescent="0.25">
      <c r="I1204" s="126"/>
      <c r="J1204" s="126"/>
      <c r="K1204" s="126"/>
      <c r="L1204" s="126"/>
      <c r="M1204" s="126"/>
      <c r="N1204" s="126"/>
      <c r="O1204" s="126"/>
      <c r="P1204" s="126"/>
      <c r="Q1204" s="126"/>
      <c r="R1204" s="126"/>
      <c r="S1204" s="126"/>
    </row>
    <row r="1205" spans="9:19" ht="15" x14ac:dyDescent="0.25">
      <c r="I1205" s="126"/>
      <c r="J1205" s="126"/>
      <c r="K1205" s="126"/>
      <c r="L1205" s="126"/>
      <c r="M1205" s="126"/>
      <c r="N1205" s="126"/>
      <c r="O1205" s="126"/>
      <c r="P1205" s="126"/>
      <c r="Q1205" s="126"/>
      <c r="R1205" s="126"/>
      <c r="S1205" s="126"/>
    </row>
    <row r="1206" spans="9:19" ht="15" x14ac:dyDescent="0.25">
      <c r="I1206" s="126"/>
      <c r="J1206" s="126"/>
      <c r="K1206" s="126"/>
      <c r="L1206" s="126"/>
      <c r="M1206" s="126"/>
      <c r="N1206" s="126"/>
      <c r="O1206" s="126"/>
      <c r="P1206" s="126"/>
      <c r="Q1206" s="126"/>
      <c r="R1206" s="126"/>
      <c r="S1206" s="126"/>
    </row>
    <row r="1207" spans="9:19" ht="15" x14ac:dyDescent="0.25">
      <c r="I1207" s="126"/>
      <c r="J1207" s="126"/>
      <c r="K1207" s="126"/>
      <c r="L1207" s="126"/>
      <c r="M1207" s="126"/>
      <c r="N1207" s="126"/>
      <c r="O1207" s="126"/>
      <c r="P1207" s="126"/>
      <c r="Q1207" s="126"/>
      <c r="R1207" s="126"/>
      <c r="S1207" s="126"/>
    </row>
    <row r="1208" spans="9:19" ht="15" x14ac:dyDescent="0.25">
      <c r="I1208" s="126"/>
      <c r="J1208" s="126"/>
      <c r="K1208" s="126"/>
      <c r="L1208" s="126"/>
      <c r="M1208" s="126"/>
      <c r="N1208" s="126"/>
      <c r="O1208" s="126"/>
      <c r="P1208" s="126"/>
      <c r="Q1208" s="126"/>
      <c r="R1208" s="126"/>
      <c r="S1208" s="126"/>
    </row>
    <row r="1209" spans="9:19" ht="15" x14ac:dyDescent="0.25">
      <c r="I1209" s="126"/>
      <c r="J1209" s="126"/>
      <c r="K1209" s="126"/>
      <c r="L1209" s="126"/>
      <c r="M1209" s="126"/>
      <c r="N1209" s="126"/>
      <c r="O1209" s="126"/>
      <c r="P1209" s="126"/>
      <c r="Q1209" s="126"/>
      <c r="R1209" s="126"/>
      <c r="S1209" s="126"/>
    </row>
    <row r="1210" spans="9:19" ht="15" x14ac:dyDescent="0.25">
      <c r="I1210" s="126"/>
      <c r="J1210" s="126"/>
      <c r="K1210" s="126"/>
      <c r="L1210" s="126"/>
      <c r="M1210" s="126"/>
      <c r="N1210" s="126"/>
      <c r="O1210" s="126"/>
      <c r="P1210" s="126"/>
      <c r="Q1210" s="126"/>
      <c r="R1210" s="126"/>
      <c r="S1210" s="126"/>
    </row>
    <row r="1211" spans="9:19" ht="15" x14ac:dyDescent="0.25">
      <c r="I1211" s="126"/>
      <c r="J1211" s="126"/>
      <c r="K1211" s="126"/>
      <c r="L1211" s="126"/>
      <c r="M1211" s="126"/>
      <c r="N1211" s="126"/>
      <c r="O1211" s="126"/>
      <c r="P1211" s="126"/>
      <c r="Q1211" s="126"/>
      <c r="R1211" s="126"/>
      <c r="S1211" s="126"/>
    </row>
    <row r="1212" spans="9:19" ht="15" x14ac:dyDescent="0.25">
      <c r="I1212" s="126"/>
      <c r="J1212" s="126"/>
      <c r="K1212" s="126"/>
      <c r="L1212" s="126"/>
      <c r="M1212" s="126"/>
      <c r="N1212" s="126"/>
      <c r="O1212" s="126"/>
      <c r="P1212" s="126"/>
      <c r="Q1212" s="126"/>
      <c r="R1212" s="126"/>
      <c r="S1212" s="126"/>
    </row>
    <row r="1213" spans="9:19" ht="15" x14ac:dyDescent="0.25">
      <c r="I1213" s="126"/>
      <c r="J1213" s="126"/>
      <c r="K1213" s="126"/>
      <c r="L1213" s="126"/>
      <c r="M1213" s="126"/>
      <c r="N1213" s="126"/>
      <c r="O1213" s="126"/>
      <c r="P1213" s="126"/>
      <c r="Q1213" s="126"/>
      <c r="R1213" s="126"/>
      <c r="S1213" s="126"/>
    </row>
    <row r="1214" spans="9:19" ht="15" x14ac:dyDescent="0.25">
      <c r="I1214" s="126"/>
      <c r="J1214" s="126"/>
      <c r="K1214" s="126"/>
      <c r="L1214" s="126"/>
      <c r="M1214" s="126"/>
      <c r="N1214" s="126"/>
      <c r="O1214" s="126"/>
      <c r="P1214" s="126"/>
      <c r="Q1214" s="126"/>
      <c r="R1214" s="126"/>
      <c r="S1214" s="126"/>
    </row>
    <row r="1215" spans="9:19" ht="15" x14ac:dyDescent="0.25">
      <c r="I1215" s="126"/>
      <c r="J1215" s="126"/>
      <c r="K1215" s="126"/>
      <c r="L1215" s="126"/>
      <c r="M1215" s="126"/>
      <c r="N1215" s="126"/>
      <c r="O1215" s="126"/>
      <c r="P1215" s="126"/>
      <c r="Q1215" s="126"/>
      <c r="R1215" s="126"/>
      <c r="S1215" s="126"/>
    </row>
    <row r="1216" spans="9:19" ht="15" x14ac:dyDescent="0.25">
      <c r="I1216" s="126"/>
      <c r="J1216" s="126"/>
      <c r="K1216" s="126"/>
      <c r="L1216" s="126"/>
      <c r="M1216" s="126"/>
      <c r="N1216" s="126"/>
      <c r="O1216" s="126"/>
      <c r="P1216" s="126"/>
      <c r="Q1216" s="126"/>
      <c r="R1216" s="126"/>
      <c r="S1216" s="126"/>
    </row>
    <row r="1217" spans="9:19" ht="15" x14ac:dyDescent="0.25">
      <c r="I1217" s="126"/>
      <c r="J1217" s="126"/>
      <c r="K1217" s="126"/>
      <c r="L1217" s="126"/>
      <c r="M1217" s="126"/>
      <c r="N1217" s="126"/>
      <c r="O1217" s="126"/>
      <c r="P1217" s="126"/>
      <c r="Q1217" s="126"/>
      <c r="R1217" s="126"/>
      <c r="S1217" s="126"/>
    </row>
    <row r="1218" spans="9:19" ht="15" x14ac:dyDescent="0.25">
      <c r="I1218" s="126"/>
      <c r="J1218" s="126"/>
      <c r="K1218" s="126"/>
      <c r="L1218" s="126"/>
      <c r="M1218" s="126"/>
      <c r="N1218" s="126"/>
      <c r="O1218" s="126"/>
      <c r="P1218" s="126"/>
      <c r="Q1218" s="126"/>
      <c r="R1218" s="126"/>
      <c r="S1218" s="126"/>
    </row>
    <row r="1219" spans="9:19" ht="15" x14ac:dyDescent="0.25">
      <c r="I1219" s="126"/>
      <c r="J1219" s="126"/>
      <c r="K1219" s="126"/>
      <c r="L1219" s="126"/>
      <c r="M1219" s="126"/>
      <c r="N1219" s="126"/>
      <c r="O1219" s="126"/>
      <c r="P1219" s="126"/>
      <c r="Q1219" s="126"/>
      <c r="R1219" s="126"/>
      <c r="S1219" s="126"/>
    </row>
    <row r="1220" spans="9:19" ht="15" x14ac:dyDescent="0.25">
      <c r="I1220" s="126"/>
      <c r="J1220" s="126"/>
      <c r="K1220" s="126"/>
      <c r="L1220" s="126"/>
      <c r="M1220" s="126"/>
      <c r="N1220" s="126"/>
      <c r="O1220" s="126"/>
      <c r="P1220" s="126"/>
      <c r="Q1220" s="126"/>
      <c r="R1220" s="126"/>
      <c r="S1220" s="126"/>
    </row>
    <row r="1221" spans="9:19" ht="15" x14ac:dyDescent="0.25">
      <c r="I1221" s="126"/>
      <c r="J1221" s="126"/>
      <c r="K1221" s="126"/>
      <c r="L1221" s="126"/>
      <c r="M1221" s="126"/>
      <c r="N1221" s="126"/>
      <c r="O1221" s="126"/>
      <c r="P1221" s="126"/>
      <c r="Q1221" s="126"/>
      <c r="R1221" s="126"/>
      <c r="S1221" s="126"/>
    </row>
    <row r="1222" spans="9:19" ht="15" x14ac:dyDescent="0.25">
      <c r="I1222" s="126"/>
      <c r="J1222" s="126"/>
      <c r="K1222" s="126"/>
      <c r="L1222" s="126"/>
      <c r="M1222" s="126"/>
      <c r="N1222" s="126"/>
      <c r="O1222" s="126"/>
      <c r="P1222" s="126"/>
      <c r="Q1222" s="126"/>
      <c r="R1222" s="126"/>
      <c r="S1222" s="126"/>
    </row>
    <row r="1223" spans="9:19" ht="15" x14ac:dyDescent="0.25">
      <c r="I1223" s="126"/>
      <c r="J1223" s="126"/>
      <c r="K1223" s="126"/>
      <c r="L1223" s="126"/>
      <c r="M1223" s="126"/>
      <c r="N1223" s="126"/>
      <c r="O1223" s="126"/>
      <c r="P1223" s="126"/>
      <c r="Q1223" s="126"/>
      <c r="R1223" s="126"/>
      <c r="S1223" s="126"/>
    </row>
    <row r="1224" spans="9:19" ht="15" x14ac:dyDescent="0.25">
      <c r="I1224" s="126"/>
      <c r="J1224" s="126"/>
      <c r="K1224" s="126"/>
      <c r="L1224" s="126"/>
      <c r="M1224" s="126"/>
      <c r="N1224" s="126"/>
      <c r="O1224" s="126"/>
      <c r="P1224" s="126"/>
      <c r="Q1224" s="126"/>
      <c r="R1224" s="126"/>
      <c r="S1224" s="126"/>
    </row>
    <row r="1225" spans="9:19" ht="15" x14ac:dyDescent="0.25">
      <c r="I1225" s="126"/>
      <c r="J1225" s="126"/>
      <c r="K1225" s="126"/>
      <c r="L1225" s="126"/>
      <c r="M1225" s="126"/>
      <c r="N1225" s="126"/>
      <c r="O1225" s="126"/>
      <c r="P1225" s="126"/>
      <c r="Q1225" s="126"/>
      <c r="R1225" s="126"/>
      <c r="S1225" s="126"/>
    </row>
    <row r="1226" spans="9:19" ht="15" x14ac:dyDescent="0.25">
      <c r="I1226" s="126"/>
      <c r="J1226" s="126"/>
      <c r="K1226" s="126"/>
      <c r="L1226" s="126"/>
      <c r="M1226" s="126"/>
      <c r="N1226" s="126"/>
      <c r="O1226" s="126"/>
      <c r="P1226" s="126"/>
      <c r="Q1226" s="126"/>
      <c r="R1226" s="126"/>
      <c r="S1226" s="126"/>
    </row>
    <row r="1227" spans="9:19" ht="15" x14ac:dyDescent="0.25">
      <c r="I1227" s="126"/>
      <c r="J1227" s="126"/>
      <c r="K1227" s="126"/>
      <c r="L1227" s="126"/>
      <c r="M1227" s="126"/>
      <c r="N1227" s="126"/>
      <c r="O1227" s="126"/>
      <c r="P1227" s="126"/>
      <c r="Q1227" s="126"/>
      <c r="R1227" s="126"/>
      <c r="S1227" s="126"/>
    </row>
    <row r="1228" spans="9:19" ht="15" x14ac:dyDescent="0.25">
      <c r="I1228" s="126"/>
      <c r="J1228" s="126"/>
      <c r="K1228" s="126"/>
      <c r="L1228" s="126"/>
      <c r="M1228" s="126"/>
      <c r="N1228" s="126"/>
      <c r="O1228" s="126"/>
      <c r="P1228" s="126"/>
      <c r="Q1228" s="126"/>
      <c r="R1228" s="126"/>
      <c r="S1228" s="126"/>
    </row>
    <row r="1229" spans="9:19" ht="15" x14ac:dyDescent="0.25">
      <c r="I1229" s="126"/>
      <c r="J1229" s="126"/>
      <c r="K1229" s="126"/>
      <c r="L1229" s="126"/>
      <c r="M1229" s="126"/>
      <c r="N1229" s="126"/>
      <c r="O1229" s="126"/>
      <c r="P1229" s="126"/>
      <c r="Q1229" s="126"/>
      <c r="R1229" s="126"/>
      <c r="S1229" s="126"/>
    </row>
    <row r="1230" spans="9:19" ht="15" x14ac:dyDescent="0.25">
      <c r="I1230" s="126"/>
      <c r="J1230" s="126"/>
      <c r="K1230" s="126"/>
      <c r="L1230" s="126"/>
      <c r="M1230" s="126"/>
      <c r="N1230" s="126"/>
      <c r="O1230" s="126"/>
      <c r="P1230" s="126"/>
      <c r="Q1230" s="126"/>
      <c r="R1230" s="126"/>
      <c r="S1230" s="126"/>
    </row>
    <row r="1231" spans="9:19" ht="15" x14ac:dyDescent="0.25">
      <c r="I1231" s="126"/>
      <c r="J1231" s="126"/>
      <c r="K1231" s="126"/>
      <c r="L1231" s="126"/>
      <c r="M1231" s="126"/>
      <c r="N1231" s="126"/>
      <c r="O1231" s="126"/>
      <c r="P1231" s="126"/>
      <c r="Q1231" s="126"/>
      <c r="R1231" s="126"/>
      <c r="S1231" s="126"/>
    </row>
    <row r="1232" spans="9:19" ht="15" x14ac:dyDescent="0.25">
      <c r="I1232" s="126"/>
      <c r="J1232" s="126"/>
      <c r="K1232" s="126"/>
      <c r="L1232" s="126"/>
      <c r="M1232" s="126"/>
      <c r="N1232" s="126"/>
      <c r="O1232" s="126"/>
      <c r="P1232" s="126"/>
      <c r="Q1232" s="126"/>
      <c r="R1232" s="126"/>
      <c r="S1232" s="126"/>
    </row>
    <row r="1233" spans="9:19" ht="15" x14ac:dyDescent="0.25">
      <c r="I1233" s="126"/>
      <c r="J1233" s="126"/>
      <c r="K1233" s="126"/>
      <c r="L1233" s="126"/>
      <c r="M1233" s="126"/>
      <c r="N1233" s="126"/>
      <c r="O1233" s="126"/>
      <c r="P1233" s="126"/>
      <c r="Q1233" s="126"/>
      <c r="R1233" s="126"/>
      <c r="S1233" s="126"/>
    </row>
    <row r="1234" spans="9:19" ht="15" x14ac:dyDescent="0.25">
      <c r="I1234" s="126"/>
      <c r="J1234" s="126"/>
      <c r="K1234" s="126"/>
      <c r="L1234" s="126"/>
      <c r="M1234" s="126"/>
      <c r="N1234" s="126"/>
      <c r="O1234" s="126"/>
      <c r="P1234" s="126"/>
      <c r="Q1234" s="126"/>
      <c r="R1234" s="126"/>
      <c r="S1234" s="126"/>
    </row>
    <row r="1235" spans="9:19" ht="15" x14ac:dyDescent="0.25">
      <c r="I1235" s="126"/>
      <c r="J1235" s="126"/>
      <c r="K1235" s="126"/>
      <c r="L1235" s="126"/>
      <c r="M1235" s="126"/>
      <c r="N1235" s="126"/>
      <c r="O1235" s="126"/>
      <c r="P1235" s="126"/>
      <c r="Q1235" s="126"/>
      <c r="R1235" s="126"/>
      <c r="S1235" s="126"/>
    </row>
    <row r="1236" spans="9:19" ht="15" x14ac:dyDescent="0.25">
      <c r="I1236" s="126"/>
      <c r="J1236" s="126"/>
      <c r="K1236" s="126"/>
      <c r="L1236" s="126"/>
      <c r="M1236" s="126"/>
      <c r="N1236" s="126"/>
      <c r="O1236" s="126"/>
      <c r="P1236" s="126"/>
      <c r="Q1236" s="126"/>
      <c r="R1236" s="126"/>
      <c r="S1236" s="126"/>
    </row>
    <row r="1237" spans="9:19" ht="15" x14ac:dyDescent="0.25">
      <c r="I1237" s="126"/>
      <c r="J1237" s="126"/>
      <c r="K1237" s="126"/>
      <c r="L1237" s="126"/>
      <c r="M1237" s="126"/>
      <c r="N1237" s="126"/>
      <c r="O1237" s="126"/>
      <c r="P1237" s="126"/>
      <c r="Q1237" s="126"/>
      <c r="R1237" s="126"/>
      <c r="S1237" s="126"/>
    </row>
    <row r="1238" spans="9:19" ht="15" x14ac:dyDescent="0.25">
      <c r="I1238" s="126"/>
      <c r="J1238" s="126"/>
      <c r="K1238" s="126"/>
      <c r="L1238" s="126"/>
      <c r="M1238" s="126"/>
      <c r="N1238" s="126"/>
      <c r="O1238" s="126"/>
      <c r="P1238" s="126"/>
      <c r="Q1238" s="126"/>
      <c r="R1238" s="126"/>
      <c r="S1238" s="126"/>
    </row>
    <row r="1239" spans="9:19" ht="15" x14ac:dyDescent="0.25">
      <c r="I1239" s="126"/>
      <c r="J1239" s="126"/>
      <c r="K1239" s="126"/>
      <c r="L1239" s="126"/>
      <c r="M1239" s="126"/>
      <c r="N1239" s="126"/>
      <c r="O1239" s="126"/>
      <c r="P1239" s="126"/>
      <c r="Q1239" s="126"/>
      <c r="R1239" s="126"/>
      <c r="S1239" s="126"/>
    </row>
    <row r="1240" spans="9:19" ht="15" x14ac:dyDescent="0.25">
      <c r="I1240" s="126"/>
      <c r="J1240" s="126"/>
      <c r="K1240" s="126"/>
      <c r="L1240" s="126"/>
      <c r="M1240" s="126"/>
      <c r="N1240" s="126"/>
      <c r="O1240" s="126"/>
      <c r="P1240" s="126"/>
      <c r="Q1240" s="126"/>
      <c r="R1240" s="126"/>
      <c r="S1240" s="126"/>
    </row>
    <row r="1241" spans="9:19" ht="15" x14ac:dyDescent="0.25">
      <c r="I1241" s="126"/>
      <c r="J1241" s="126"/>
      <c r="K1241" s="126"/>
      <c r="L1241" s="126"/>
      <c r="M1241" s="126"/>
      <c r="N1241" s="126"/>
      <c r="O1241" s="126"/>
      <c r="P1241" s="126"/>
      <c r="Q1241" s="126"/>
      <c r="R1241" s="126"/>
      <c r="S1241" s="126"/>
    </row>
    <row r="1242" spans="9:19" ht="15" x14ac:dyDescent="0.25">
      <c r="I1242" s="126"/>
      <c r="J1242" s="126"/>
      <c r="K1242" s="126"/>
      <c r="L1242" s="126"/>
      <c r="M1242" s="126"/>
      <c r="N1242" s="126"/>
      <c r="O1242" s="126"/>
      <c r="P1242" s="126"/>
      <c r="Q1242" s="126"/>
      <c r="R1242" s="126"/>
      <c r="S1242" s="126"/>
    </row>
    <row r="1243" spans="9:19" ht="15" x14ac:dyDescent="0.25">
      <c r="I1243" s="126"/>
      <c r="J1243" s="126"/>
      <c r="K1243" s="126"/>
      <c r="L1243" s="126"/>
      <c r="M1243" s="126"/>
      <c r="N1243" s="126"/>
      <c r="O1243" s="126"/>
      <c r="P1243" s="126"/>
      <c r="Q1243" s="126"/>
      <c r="R1243" s="126"/>
      <c r="S1243" s="126"/>
    </row>
    <row r="1244" spans="9:19" ht="15" x14ac:dyDescent="0.25">
      <c r="I1244" s="126"/>
      <c r="J1244" s="126"/>
      <c r="K1244" s="126"/>
      <c r="L1244" s="126"/>
      <c r="M1244" s="126"/>
      <c r="N1244" s="126"/>
      <c r="O1244" s="126"/>
      <c r="P1244" s="126"/>
      <c r="Q1244" s="126"/>
      <c r="R1244" s="126"/>
      <c r="S1244" s="126"/>
    </row>
    <row r="1245" spans="9:19" ht="15" x14ac:dyDescent="0.25">
      <c r="I1245" s="126"/>
      <c r="J1245" s="126"/>
      <c r="K1245" s="126"/>
      <c r="L1245" s="126"/>
      <c r="M1245" s="126"/>
      <c r="N1245" s="126"/>
      <c r="O1245" s="126"/>
      <c r="P1245" s="126"/>
      <c r="Q1245" s="126"/>
      <c r="R1245" s="126"/>
      <c r="S1245" s="126"/>
    </row>
    <row r="1246" spans="9:19" ht="15" x14ac:dyDescent="0.25">
      <c r="I1246" s="126"/>
      <c r="J1246" s="126"/>
      <c r="K1246" s="126"/>
      <c r="L1246" s="126"/>
      <c r="M1246" s="126"/>
      <c r="N1246" s="126"/>
      <c r="O1246" s="126"/>
      <c r="P1246" s="126"/>
      <c r="Q1246" s="126"/>
      <c r="R1246" s="126"/>
      <c r="S1246" s="126"/>
    </row>
    <row r="1247" spans="9:19" ht="15" x14ac:dyDescent="0.25">
      <c r="I1247" s="126"/>
      <c r="J1247" s="126"/>
      <c r="K1247" s="126"/>
      <c r="L1247" s="126"/>
      <c r="M1247" s="126"/>
      <c r="N1247" s="126"/>
      <c r="O1247" s="126"/>
      <c r="P1247" s="126"/>
      <c r="Q1247" s="126"/>
      <c r="R1247" s="126"/>
      <c r="S1247" s="126"/>
    </row>
    <row r="1248" spans="9:19" ht="15" x14ac:dyDescent="0.25">
      <c r="I1248" s="126"/>
      <c r="J1248" s="126"/>
      <c r="K1248" s="126"/>
      <c r="L1248" s="126"/>
      <c r="M1248" s="126"/>
      <c r="N1248" s="126"/>
      <c r="O1248" s="126"/>
      <c r="P1248" s="126"/>
      <c r="Q1248" s="126"/>
      <c r="R1248" s="126"/>
      <c r="S1248" s="126"/>
    </row>
    <row r="1249" spans="9:19" ht="15" x14ac:dyDescent="0.25">
      <c r="I1249" s="126"/>
      <c r="J1249" s="126"/>
      <c r="K1249" s="126"/>
      <c r="L1249" s="126"/>
      <c r="M1249" s="126"/>
      <c r="N1249" s="126"/>
      <c r="O1249" s="126"/>
      <c r="P1249" s="126"/>
      <c r="Q1249" s="126"/>
      <c r="R1249" s="126"/>
      <c r="S1249" s="126"/>
    </row>
    <row r="1250" spans="9:19" ht="15" x14ac:dyDescent="0.25">
      <c r="I1250" s="126"/>
      <c r="J1250" s="126"/>
      <c r="K1250" s="126"/>
      <c r="L1250" s="126"/>
      <c r="M1250" s="126"/>
      <c r="N1250" s="126"/>
      <c r="O1250" s="126"/>
      <c r="P1250" s="126"/>
      <c r="Q1250" s="126"/>
      <c r="R1250" s="126"/>
      <c r="S1250" s="126"/>
    </row>
    <row r="1251" spans="9:19" ht="15" x14ac:dyDescent="0.25">
      <c r="I1251" s="126"/>
      <c r="J1251" s="126"/>
      <c r="K1251" s="126"/>
      <c r="L1251" s="126"/>
      <c r="M1251" s="126"/>
      <c r="N1251" s="126"/>
      <c r="O1251" s="126"/>
      <c r="P1251" s="126"/>
      <c r="Q1251" s="126"/>
      <c r="R1251" s="126"/>
      <c r="S1251" s="126"/>
    </row>
    <row r="1252" spans="9:19" ht="15" x14ac:dyDescent="0.25">
      <c r="I1252" s="126"/>
      <c r="J1252" s="126"/>
      <c r="K1252" s="126"/>
      <c r="L1252" s="126"/>
      <c r="M1252" s="126"/>
      <c r="N1252" s="126"/>
      <c r="O1252" s="126"/>
      <c r="P1252" s="126"/>
      <c r="Q1252" s="126"/>
      <c r="R1252" s="126"/>
      <c r="S1252" s="126"/>
    </row>
    <row r="1253" spans="9:19" ht="15" x14ac:dyDescent="0.25">
      <c r="I1253" s="126"/>
      <c r="J1253" s="126"/>
      <c r="K1253" s="126"/>
      <c r="L1253" s="126"/>
      <c r="M1253" s="126"/>
      <c r="N1253" s="126"/>
      <c r="O1253" s="126"/>
      <c r="P1253" s="126"/>
      <c r="Q1253" s="126"/>
      <c r="R1253" s="126"/>
      <c r="S1253" s="126"/>
    </row>
    <row r="1254" spans="9:19" ht="15" x14ac:dyDescent="0.25">
      <c r="I1254" s="126"/>
      <c r="J1254" s="126"/>
      <c r="K1254" s="126"/>
      <c r="L1254" s="126"/>
      <c r="M1254" s="126"/>
      <c r="N1254" s="126"/>
      <c r="O1254" s="126"/>
      <c r="P1254" s="126"/>
      <c r="Q1254" s="126"/>
      <c r="R1254" s="126"/>
      <c r="S1254" s="126"/>
    </row>
    <row r="1255" spans="9:19" ht="15" x14ac:dyDescent="0.25">
      <c r="I1255" s="126"/>
      <c r="J1255" s="126"/>
      <c r="K1255" s="126"/>
      <c r="L1255" s="126"/>
      <c r="M1255" s="126"/>
      <c r="N1255" s="126"/>
      <c r="O1255" s="126"/>
      <c r="P1255" s="126"/>
      <c r="Q1255" s="126"/>
      <c r="R1255" s="126"/>
      <c r="S1255" s="126"/>
    </row>
    <row r="1256" spans="9:19" ht="15" x14ac:dyDescent="0.25">
      <c r="I1256" s="126"/>
      <c r="J1256" s="126"/>
      <c r="K1256" s="126"/>
      <c r="L1256" s="126"/>
      <c r="M1256" s="126"/>
      <c r="N1256" s="126"/>
      <c r="O1256" s="126"/>
      <c r="P1256" s="126"/>
      <c r="Q1256" s="126"/>
      <c r="R1256" s="126"/>
      <c r="S1256" s="126"/>
    </row>
    <row r="1257" spans="9:19" ht="15" x14ac:dyDescent="0.25">
      <c r="I1257" s="126"/>
      <c r="J1257" s="126"/>
      <c r="K1257" s="126"/>
      <c r="L1257" s="126"/>
      <c r="M1257" s="126"/>
      <c r="N1257" s="126"/>
      <c r="O1257" s="126"/>
      <c r="P1257" s="126"/>
      <c r="Q1257" s="126"/>
      <c r="R1257" s="126"/>
      <c r="S1257" s="126"/>
    </row>
    <row r="1258" spans="9:19" ht="15" x14ac:dyDescent="0.25">
      <c r="I1258" s="126"/>
      <c r="J1258" s="126"/>
      <c r="K1258" s="126"/>
      <c r="L1258" s="126"/>
      <c r="M1258" s="126"/>
      <c r="N1258" s="126"/>
      <c r="O1258" s="126"/>
      <c r="P1258" s="126"/>
      <c r="Q1258" s="126"/>
      <c r="R1258" s="126"/>
      <c r="S1258" s="126"/>
    </row>
    <row r="1259" spans="9:19" ht="15" x14ac:dyDescent="0.25">
      <c r="I1259" s="126"/>
      <c r="J1259" s="126"/>
      <c r="K1259" s="126"/>
      <c r="L1259" s="126"/>
      <c r="M1259" s="126"/>
      <c r="N1259" s="126"/>
      <c r="O1259" s="126"/>
      <c r="P1259" s="126"/>
      <c r="Q1259" s="126"/>
      <c r="R1259" s="126"/>
      <c r="S1259" s="126"/>
    </row>
    <row r="1260" spans="9:19" ht="15" x14ac:dyDescent="0.25">
      <c r="I1260" s="126"/>
      <c r="J1260" s="126"/>
      <c r="K1260" s="126"/>
      <c r="L1260" s="126"/>
      <c r="M1260" s="126"/>
      <c r="N1260" s="126"/>
      <c r="O1260" s="126"/>
      <c r="P1260" s="126"/>
      <c r="Q1260" s="126"/>
      <c r="R1260" s="126"/>
      <c r="S1260" s="126"/>
    </row>
    <row r="1261" spans="9:19" ht="15" x14ac:dyDescent="0.25">
      <c r="I1261" s="126"/>
      <c r="J1261" s="126"/>
      <c r="K1261" s="126"/>
      <c r="L1261" s="126"/>
      <c r="M1261" s="126"/>
      <c r="N1261" s="126"/>
      <c r="O1261" s="126"/>
      <c r="P1261" s="126"/>
      <c r="Q1261" s="126"/>
      <c r="R1261" s="126"/>
      <c r="S1261" s="126"/>
    </row>
    <row r="1262" spans="9:19" ht="15" x14ac:dyDescent="0.25">
      <c r="I1262" s="126"/>
      <c r="J1262" s="126"/>
      <c r="K1262" s="126"/>
      <c r="L1262" s="126"/>
      <c r="M1262" s="126"/>
      <c r="N1262" s="126"/>
      <c r="O1262" s="126"/>
      <c r="P1262" s="126"/>
      <c r="Q1262" s="126"/>
      <c r="R1262" s="126"/>
      <c r="S1262" s="126"/>
    </row>
    <row r="1263" spans="9:19" ht="15" x14ac:dyDescent="0.25">
      <c r="I1263" s="126"/>
      <c r="J1263" s="126"/>
      <c r="K1263" s="126"/>
      <c r="L1263" s="126"/>
      <c r="M1263" s="126"/>
      <c r="N1263" s="126"/>
      <c r="O1263" s="126"/>
      <c r="P1263" s="126"/>
      <c r="Q1263" s="126"/>
      <c r="R1263" s="126"/>
      <c r="S1263" s="126"/>
    </row>
    <row r="1264" spans="9:19" ht="15" x14ac:dyDescent="0.25">
      <c r="I1264" s="126"/>
      <c r="J1264" s="126"/>
      <c r="K1264" s="126"/>
      <c r="L1264" s="126"/>
      <c r="M1264" s="126"/>
      <c r="N1264" s="126"/>
      <c r="O1264" s="126"/>
      <c r="P1264" s="126"/>
      <c r="Q1264" s="126"/>
      <c r="R1264" s="126"/>
      <c r="S1264" s="126"/>
    </row>
    <row r="1265" spans="9:19" ht="15" x14ac:dyDescent="0.25">
      <c r="I1265" s="126"/>
      <c r="J1265" s="126"/>
      <c r="K1265" s="126"/>
      <c r="L1265" s="126"/>
      <c r="M1265" s="126"/>
      <c r="N1265" s="126"/>
      <c r="O1265" s="126"/>
      <c r="P1265" s="126"/>
      <c r="Q1265" s="126"/>
      <c r="R1265" s="126"/>
      <c r="S1265" s="126"/>
    </row>
    <row r="1266" spans="9:19" ht="15" x14ac:dyDescent="0.25">
      <c r="I1266" s="126"/>
      <c r="J1266" s="126"/>
      <c r="K1266" s="126"/>
      <c r="L1266" s="126"/>
      <c r="M1266" s="126"/>
      <c r="N1266" s="126"/>
      <c r="O1266" s="126"/>
      <c r="P1266" s="126"/>
      <c r="Q1266" s="126"/>
      <c r="R1266" s="126"/>
      <c r="S1266" s="126"/>
    </row>
    <row r="1267" spans="9:19" ht="15" x14ac:dyDescent="0.25">
      <c r="I1267" s="126"/>
      <c r="J1267" s="126"/>
      <c r="K1267" s="126"/>
      <c r="L1267" s="126"/>
      <c r="M1267" s="126"/>
      <c r="N1267" s="126"/>
      <c r="O1267" s="126"/>
      <c r="P1267" s="126"/>
      <c r="Q1267" s="126"/>
      <c r="R1267" s="126"/>
      <c r="S1267" s="126"/>
    </row>
    <row r="1268" spans="9:19" ht="15" x14ac:dyDescent="0.25">
      <c r="I1268" s="126"/>
      <c r="J1268" s="126"/>
      <c r="K1268" s="126"/>
      <c r="L1268" s="126"/>
      <c r="M1268" s="126"/>
      <c r="N1268" s="126"/>
      <c r="O1268" s="126"/>
      <c r="P1268" s="126"/>
      <c r="Q1268" s="126"/>
      <c r="R1268" s="126"/>
      <c r="S1268" s="126"/>
    </row>
    <row r="1269" spans="9:19" ht="15" x14ac:dyDescent="0.25">
      <c r="I1269" s="126"/>
      <c r="J1269" s="126"/>
      <c r="K1269" s="126"/>
      <c r="L1269" s="126"/>
      <c r="M1269" s="126"/>
      <c r="N1269" s="126"/>
      <c r="O1269" s="126"/>
      <c r="P1269" s="126"/>
      <c r="Q1269" s="126"/>
      <c r="R1269" s="126"/>
      <c r="S1269" s="126"/>
    </row>
    <row r="1270" spans="9:19" ht="15" x14ac:dyDescent="0.25">
      <c r="I1270" s="126"/>
      <c r="J1270" s="126"/>
      <c r="K1270" s="126"/>
      <c r="L1270" s="126"/>
      <c r="M1270" s="126"/>
      <c r="N1270" s="126"/>
      <c r="O1270" s="126"/>
      <c r="P1270" s="126"/>
      <c r="Q1270" s="126"/>
      <c r="R1270" s="126"/>
      <c r="S1270" s="126"/>
    </row>
    <row r="1271" spans="9:19" ht="15" x14ac:dyDescent="0.25">
      <c r="I1271" s="126"/>
      <c r="J1271" s="126"/>
      <c r="K1271" s="126"/>
      <c r="L1271" s="126"/>
      <c r="M1271" s="126"/>
      <c r="N1271" s="126"/>
      <c r="O1271" s="126"/>
      <c r="P1271" s="126"/>
      <c r="Q1271" s="126"/>
      <c r="R1271" s="126"/>
      <c r="S1271" s="126"/>
    </row>
    <row r="1272" spans="9:19" ht="15" x14ac:dyDescent="0.25">
      <c r="I1272" s="126"/>
      <c r="J1272" s="126"/>
      <c r="K1272" s="126"/>
      <c r="L1272" s="126"/>
      <c r="M1272" s="126"/>
      <c r="N1272" s="126"/>
      <c r="O1272" s="126"/>
      <c r="P1272" s="126"/>
      <c r="Q1272" s="126"/>
      <c r="R1272" s="126"/>
      <c r="S1272" s="126"/>
    </row>
    <row r="1273" spans="9:19" ht="15" x14ac:dyDescent="0.25">
      <c r="I1273" s="126"/>
      <c r="J1273" s="126"/>
      <c r="K1273" s="126"/>
      <c r="L1273" s="126"/>
      <c r="M1273" s="126"/>
      <c r="N1273" s="126"/>
      <c r="O1273" s="126"/>
      <c r="P1273" s="126"/>
      <c r="Q1273" s="126"/>
      <c r="R1273" s="126"/>
      <c r="S1273" s="126"/>
    </row>
    <row r="1274" spans="9:19" ht="15" x14ac:dyDescent="0.25">
      <c r="I1274" s="126"/>
      <c r="J1274" s="126"/>
      <c r="K1274" s="126"/>
      <c r="L1274" s="126"/>
      <c r="M1274" s="126"/>
      <c r="N1274" s="126"/>
      <c r="O1274" s="126"/>
      <c r="P1274" s="126"/>
      <c r="Q1274" s="126"/>
      <c r="R1274" s="126"/>
      <c r="S1274" s="126"/>
    </row>
    <row r="1275" spans="9:19" ht="15" x14ac:dyDescent="0.25">
      <c r="I1275" s="126"/>
      <c r="J1275" s="126"/>
      <c r="K1275" s="126"/>
      <c r="L1275" s="126"/>
      <c r="M1275" s="126"/>
      <c r="N1275" s="126"/>
      <c r="O1275" s="126"/>
      <c r="P1275" s="126"/>
      <c r="Q1275" s="126"/>
      <c r="R1275" s="126"/>
      <c r="S1275" s="126"/>
    </row>
    <row r="1276" spans="9:19" ht="15" x14ac:dyDescent="0.25">
      <c r="I1276" s="126"/>
      <c r="J1276" s="126"/>
      <c r="K1276" s="126"/>
      <c r="L1276" s="126"/>
      <c r="M1276" s="126"/>
      <c r="N1276" s="126"/>
      <c r="O1276" s="126"/>
      <c r="P1276" s="126"/>
      <c r="Q1276" s="126"/>
      <c r="R1276" s="126"/>
      <c r="S1276" s="126"/>
    </row>
    <row r="1277" spans="9:19" ht="15" x14ac:dyDescent="0.25">
      <c r="I1277" s="126"/>
      <c r="J1277" s="126"/>
      <c r="K1277" s="126"/>
      <c r="L1277" s="126"/>
      <c r="M1277" s="126"/>
      <c r="N1277" s="126"/>
      <c r="O1277" s="126"/>
      <c r="P1277" s="126"/>
      <c r="Q1277" s="126"/>
      <c r="R1277" s="126"/>
      <c r="S1277" s="126"/>
    </row>
    <row r="1278" spans="9:19" ht="15" x14ac:dyDescent="0.25">
      <c r="I1278" s="126"/>
      <c r="J1278" s="126"/>
      <c r="K1278" s="126"/>
      <c r="L1278" s="126"/>
      <c r="M1278" s="126"/>
      <c r="N1278" s="126"/>
      <c r="O1278" s="126"/>
      <c r="P1278" s="126"/>
      <c r="Q1278" s="126"/>
      <c r="R1278" s="126"/>
      <c r="S1278" s="126"/>
    </row>
    <row r="1279" spans="9:19" ht="15" x14ac:dyDescent="0.25">
      <c r="I1279" s="126"/>
      <c r="J1279" s="126"/>
      <c r="K1279" s="126"/>
      <c r="L1279" s="126"/>
      <c r="M1279" s="126"/>
      <c r="N1279" s="126"/>
      <c r="O1279" s="126"/>
      <c r="P1279" s="126"/>
      <c r="Q1279" s="126"/>
      <c r="R1279" s="126"/>
      <c r="S1279" s="126"/>
    </row>
    <row r="1280" spans="9:19" ht="15" x14ac:dyDescent="0.25">
      <c r="I1280" s="126"/>
      <c r="J1280" s="126"/>
      <c r="K1280" s="126"/>
      <c r="L1280" s="126"/>
      <c r="M1280" s="126"/>
      <c r="N1280" s="126"/>
      <c r="O1280" s="126"/>
      <c r="P1280" s="126"/>
      <c r="Q1280" s="126"/>
      <c r="R1280" s="126"/>
      <c r="S1280" s="126"/>
    </row>
    <row r="1281" spans="9:19" ht="15" x14ac:dyDescent="0.25">
      <c r="I1281" s="126"/>
      <c r="J1281" s="126"/>
      <c r="K1281" s="126"/>
      <c r="L1281" s="126"/>
      <c r="M1281" s="126"/>
      <c r="N1281" s="126"/>
      <c r="O1281" s="126"/>
      <c r="P1281" s="126"/>
      <c r="Q1281" s="126"/>
      <c r="R1281" s="126"/>
      <c r="S1281" s="126"/>
    </row>
    <row r="1282" spans="9:19" ht="15" x14ac:dyDescent="0.25">
      <c r="I1282" s="126"/>
      <c r="J1282" s="126"/>
      <c r="K1282" s="126"/>
      <c r="L1282" s="126"/>
      <c r="M1282" s="126"/>
      <c r="N1282" s="126"/>
      <c r="O1282" s="126"/>
      <c r="P1282" s="126"/>
      <c r="Q1282" s="126"/>
      <c r="R1282" s="126"/>
      <c r="S1282" s="126"/>
    </row>
    <row r="1283" spans="9:19" ht="15" x14ac:dyDescent="0.25">
      <c r="I1283" s="126"/>
      <c r="J1283" s="126"/>
      <c r="K1283" s="126"/>
      <c r="L1283" s="126"/>
      <c r="M1283" s="126"/>
      <c r="N1283" s="126"/>
      <c r="O1283" s="126"/>
      <c r="P1283" s="126"/>
      <c r="Q1283" s="126"/>
      <c r="R1283" s="126"/>
      <c r="S1283" s="126"/>
    </row>
    <row r="1284" spans="9:19" ht="15" x14ac:dyDescent="0.25">
      <c r="I1284" s="126"/>
      <c r="J1284" s="126"/>
      <c r="K1284" s="126"/>
      <c r="L1284" s="126"/>
      <c r="M1284" s="126"/>
      <c r="N1284" s="126"/>
      <c r="O1284" s="126"/>
      <c r="P1284" s="126"/>
      <c r="Q1284" s="126"/>
      <c r="R1284" s="126"/>
      <c r="S1284" s="126"/>
    </row>
    <row r="1285" spans="9:19" ht="15" x14ac:dyDescent="0.25">
      <c r="I1285" s="126"/>
      <c r="J1285" s="126"/>
      <c r="K1285" s="126"/>
      <c r="L1285" s="126"/>
      <c r="M1285" s="126"/>
      <c r="N1285" s="126"/>
      <c r="O1285" s="126"/>
      <c r="P1285" s="126"/>
      <c r="Q1285" s="126"/>
      <c r="R1285" s="126"/>
      <c r="S1285" s="126"/>
    </row>
    <row r="1286" spans="9:19" ht="15" x14ac:dyDescent="0.25">
      <c r="I1286" s="126"/>
      <c r="J1286" s="126"/>
      <c r="K1286" s="126"/>
      <c r="L1286" s="126"/>
      <c r="M1286" s="126"/>
      <c r="N1286" s="126"/>
      <c r="O1286" s="126"/>
      <c r="P1286" s="126"/>
      <c r="Q1286" s="126"/>
      <c r="R1286" s="126"/>
      <c r="S1286" s="126"/>
    </row>
    <row r="1287" spans="9:19" ht="15" x14ac:dyDescent="0.25">
      <c r="I1287" s="126"/>
      <c r="J1287" s="126"/>
      <c r="K1287" s="126"/>
      <c r="L1287" s="126"/>
      <c r="M1287" s="126"/>
      <c r="N1287" s="126"/>
      <c r="O1287" s="126"/>
      <c r="P1287" s="126"/>
      <c r="Q1287" s="126"/>
      <c r="R1287" s="126"/>
      <c r="S1287" s="126"/>
    </row>
    <row r="1288" spans="9:19" ht="15" x14ac:dyDescent="0.25">
      <c r="I1288" s="126"/>
      <c r="J1288" s="126"/>
      <c r="K1288" s="126"/>
      <c r="L1288" s="126"/>
      <c r="M1288" s="126"/>
      <c r="N1288" s="126"/>
      <c r="O1288" s="126"/>
      <c r="P1288" s="126"/>
      <c r="Q1288" s="126"/>
      <c r="R1288" s="126"/>
      <c r="S1288" s="126"/>
    </row>
    <row r="1289" spans="9:19" ht="15" x14ac:dyDescent="0.25">
      <c r="I1289" s="126"/>
      <c r="J1289" s="126"/>
      <c r="K1289" s="126"/>
      <c r="L1289" s="126"/>
      <c r="M1289" s="126"/>
      <c r="N1289" s="126"/>
      <c r="O1289" s="126"/>
      <c r="P1289" s="126"/>
      <c r="Q1289" s="126"/>
      <c r="R1289" s="126"/>
      <c r="S1289" s="126"/>
    </row>
    <row r="1290" spans="9:19" ht="15" x14ac:dyDescent="0.25">
      <c r="I1290" s="126"/>
      <c r="J1290" s="126"/>
      <c r="K1290" s="126"/>
      <c r="L1290" s="126"/>
      <c r="M1290" s="126"/>
      <c r="N1290" s="126"/>
      <c r="O1290" s="126"/>
      <c r="P1290" s="126"/>
      <c r="Q1290" s="126"/>
      <c r="R1290" s="126"/>
      <c r="S1290" s="126"/>
    </row>
    <row r="1291" spans="9:19" ht="15" x14ac:dyDescent="0.25">
      <c r="I1291" s="126"/>
      <c r="J1291" s="126"/>
      <c r="K1291" s="126"/>
      <c r="L1291" s="126"/>
      <c r="M1291" s="126"/>
      <c r="N1291" s="126"/>
      <c r="O1291" s="126"/>
      <c r="P1291" s="126"/>
      <c r="Q1291" s="126"/>
      <c r="R1291" s="126"/>
      <c r="S1291" s="126"/>
    </row>
    <row r="1292" spans="9:19" ht="15" x14ac:dyDescent="0.25">
      <c r="I1292" s="126"/>
      <c r="J1292" s="126"/>
      <c r="K1292" s="126"/>
      <c r="L1292" s="126"/>
      <c r="M1292" s="126"/>
      <c r="N1292" s="126"/>
      <c r="O1292" s="126"/>
      <c r="P1292" s="126"/>
      <c r="Q1292" s="126"/>
      <c r="R1292" s="126"/>
      <c r="S1292" s="126"/>
    </row>
    <row r="1293" spans="9:19" ht="15" x14ac:dyDescent="0.25">
      <c r="I1293" s="126"/>
      <c r="J1293" s="126"/>
      <c r="K1293" s="126"/>
      <c r="L1293" s="126"/>
      <c r="M1293" s="126"/>
      <c r="N1293" s="126"/>
      <c r="O1293" s="126"/>
      <c r="P1293" s="126"/>
      <c r="Q1293" s="126"/>
      <c r="R1293" s="126"/>
      <c r="S1293" s="126"/>
    </row>
    <row r="1294" spans="9:19" ht="15" x14ac:dyDescent="0.25">
      <c r="I1294" s="126"/>
      <c r="J1294" s="126"/>
      <c r="K1294" s="126"/>
      <c r="L1294" s="126"/>
      <c r="M1294" s="126"/>
      <c r="N1294" s="126"/>
      <c r="O1294" s="126"/>
      <c r="P1294" s="126"/>
      <c r="Q1294" s="126"/>
      <c r="R1294" s="126"/>
      <c r="S1294" s="126"/>
    </row>
    <row r="1295" spans="9:19" ht="15" x14ac:dyDescent="0.25">
      <c r="I1295" s="126"/>
      <c r="J1295" s="126"/>
      <c r="K1295" s="126"/>
      <c r="L1295" s="126"/>
      <c r="M1295" s="126"/>
      <c r="N1295" s="126"/>
      <c r="O1295" s="126"/>
      <c r="P1295" s="126"/>
      <c r="Q1295" s="126"/>
      <c r="R1295" s="126"/>
      <c r="S1295" s="126"/>
    </row>
    <row r="1296" spans="9:19" ht="15" x14ac:dyDescent="0.25">
      <c r="I1296" s="126"/>
      <c r="J1296" s="126"/>
      <c r="K1296" s="126"/>
      <c r="L1296" s="126"/>
      <c r="M1296" s="126"/>
      <c r="N1296" s="126"/>
      <c r="O1296" s="126"/>
      <c r="P1296" s="126"/>
      <c r="Q1296" s="126"/>
      <c r="R1296" s="126"/>
      <c r="S1296" s="126"/>
    </row>
    <row r="1297" spans="9:19" ht="15" x14ac:dyDescent="0.25">
      <c r="I1297" s="126"/>
      <c r="J1297" s="126"/>
      <c r="K1297" s="126"/>
      <c r="L1297" s="126"/>
      <c r="M1297" s="126"/>
      <c r="N1297" s="126"/>
      <c r="O1297" s="126"/>
      <c r="P1297" s="126"/>
      <c r="Q1297" s="126"/>
      <c r="R1297" s="126"/>
      <c r="S1297" s="126"/>
    </row>
    <row r="1298" spans="9:19" ht="15" x14ac:dyDescent="0.25">
      <c r="I1298" s="126"/>
      <c r="J1298" s="126"/>
      <c r="K1298" s="126"/>
      <c r="L1298" s="126"/>
      <c r="M1298" s="126"/>
      <c r="N1298" s="126"/>
      <c r="O1298" s="126"/>
      <c r="P1298" s="126"/>
      <c r="Q1298" s="126"/>
      <c r="R1298" s="126"/>
      <c r="S1298" s="126"/>
    </row>
    <row r="1299" spans="9:19" ht="15" x14ac:dyDescent="0.25">
      <c r="I1299" s="126"/>
      <c r="J1299" s="126"/>
      <c r="K1299" s="126"/>
      <c r="L1299" s="126"/>
      <c r="M1299" s="126"/>
      <c r="N1299" s="126"/>
      <c r="O1299" s="126"/>
      <c r="P1299" s="126"/>
      <c r="Q1299" s="126"/>
      <c r="R1299" s="126"/>
      <c r="S1299" s="126"/>
    </row>
    <row r="1300" spans="9:19" ht="15" x14ac:dyDescent="0.25">
      <c r="I1300" s="126"/>
      <c r="J1300" s="126"/>
      <c r="K1300" s="126"/>
      <c r="L1300" s="126"/>
      <c r="M1300" s="126"/>
      <c r="N1300" s="126"/>
      <c r="O1300" s="126"/>
      <c r="P1300" s="126"/>
      <c r="Q1300" s="126"/>
      <c r="R1300" s="126"/>
      <c r="S1300" s="126"/>
    </row>
    <row r="1301" spans="9:19" ht="15" x14ac:dyDescent="0.25">
      <c r="I1301" s="126"/>
      <c r="J1301" s="126"/>
      <c r="K1301" s="126"/>
      <c r="L1301" s="126"/>
      <c r="M1301" s="126"/>
      <c r="N1301" s="126"/>
      <c r="O1301" s="126"/>
      <c r="P1301" s="126"/>
      <c r="Q1301" s="126"/>
      <c r="R1301" s="126"/>
      <c r="S1301" s="126"/>
    </row>
    <row r="1302" spans="9:19" ht="15" x14ac:dyDescent="0.25">
      <c r="I1302" s="126"/>
      <c r="J1302" s="126"/>
      <c r="K1302" s="126"/>
      <c r="L1302" s="126"/>
      <c r="M1302" s="126"/>
      <c r="N1302" s="126"/>
      <c r="O1302" s="126"/>
      <c r="P1302" s="126"/>
      <c r="Q1302" s="126"/>
      <c r="R1302" s="126"/>
      <c r="S1302" s="126"/>
    </row>
    <row r="1303" spans="9:19" ht="15" x14ac:dyDescent="0.25">
      <c r="I1303" s="126"/>
      <c r="J1303" s="126"/>
      <c r="K1303" s="126"/>
      <c r="L1303" s="126"/>
      <c r="M1303" s="126"/>
      <c r="N1303" s="126"/>
      <c r="O1303" s="126"/>
      <c r="P1303" s="126"/>
      <c r="Q1303" s="126"/>
      <c r="R1303" s="126"/>
      <c r="S1303" s="126"/>
    </row>
    <row r="1304" spans="9:19" ht="15" x14ac:dyDescent="0.25">
      <c r="I1304" s="126"/>
      <c r="J1304" s="126"/>
      <c r="K1304" s="126"/>
      <c r="L1304" s="126"/>
      <c r="M1304" s="126"/>
      <c r="N1304" s="126"/>
      <c r="O1304" s="126"/>
      <c r="P1304" s="126"/>
      <c r="Q1304" s="126"/>
      <c r="R1304" s="126"/>
      <c r="S1304" s="126"/>
    </row>
    <row r="1305" spans="9:19" ht="15" x14ac:dyDescent="0.25">
      <c r="I1305" s="126"/>
      <c r="J1305" s="126"/>
      <c r="K1305" s="126"/>
      <c r="L1305" s="126"/>
      <c r="M1305" s="126"/>
      <c r="N1305" s="126"/>
      <c r="O1305" s="126"/>
      <c r="P1305" s="126"/>
      <c r="Q1305" s="126"/>
      <c r="R1305" s="126"/>
      <c r="S1305" s="126"/>
    </row>
    <row r="1306" spans="9:19" ht="15" x14ac:dyDescent="0.25">
      <c r="I1306" s="126"/>
      <c r="J1306" s="126"/>
      <c r="K1306" s="126"/>
      <c r="L1306" s="126"/>
      <c r="M1306" s="126"/>
      <c r="N1306" s="126"/>
      <c r="O1306" s="126"/>
      <c r="P1306" s="126"/>
      <c r="Q1306" s="126"/>
      <c r="R1306" s="126"/>
      <c r="S1306" s="126"/>
    </row>
    <row r="1307" spans="9:19" ht="15" x14ac:dyDescent="0.25">
      <c r="I1307" s="126"/>
      <c r="J1307" s="126"/>
      <c r="K1307" s="126"/>
      <c r="L1307" s="126"/>
      <c r="M1307" s="126"/>
      <c r="N1307" s="126"/>
      <c r="O1307" s="126"/>
      <c r="P1307" s="126"/>
      <c r="Q1307" s="126"/>
      <c r="R1307" s="126"/>
      <c r="S1307" s="126"/>
    </row>
    <row r="1308" spans="9:19" ht="15" x14ac:dyDescent="0.25">
      <c r="I1308" s="126"/>
      <c r="J1308" s="126"/>
      <c r="K1308" s="126"/>
      <c r="L1308" s="126"/>
      <c r="M1308" s="126"/>
      <c r="N1308" s="126"/>
      <c r="O1308" s="126"/>
      <c r="P1308" s="126"/>
      <c r="Q1308" s="126"/>
      <c r="R1308" s="126"/>
      <c r="S1308" s="126"/>
    </row>
    <row r="1309" spans="9:19" ht="15" x14ac:dyDescent="0.25">
      <c r="I1309" s="126"/>
      <c r="J1309" s="126"/>
      <c r="K1309" s="126"/>
      <c r="L1309" s="126"/>
      <c r="M1309" s="126"/>
      <c r="N1309" s="126"/>
      <c r="O1309" s="126"/>
      <c r="P1309" s="126"/>
      <c r="Q1309" s="126"/>
      <c r="R1309" s="126"/>
      <c r="S1309" s="126"/>
    </row>
    <row r="1310" spans="9:19" ht="15" x14ac:dyDescent="0.25">
      <c r="I1310" s="126"/>
      <c r="J1310" s="126"/>
      <c r="K1310" s="126"/>
      <c r="L1310" s="126"/>
      <c r="M1310" s="126"/>
      <c r="N1310" s="126"/>
      <c r="O1310" s="126"/>
      <c r="P1310" s="126"/>
      <c r="Q1310" s="126"/>
      <c r="R1310" s="126"/>
      <c r="S1310" s="126"/>
    </row>
    <row r="1311" spans="9:19" ht="15" x14ac:dyDescent="0.25">
      <c r="I1311" s="126"/>
      <c r="J1311" s="126"/>
      <c r="K1311" s="126"/>
      <c r="L1311" s="126"/>
      <c r="M1311" s="126"/>
      <c r="N1311" s="126"/>
      <c r="O1311" s="126"/>
      <c r="P1311" s="126"/>
      <c r="Q1311" s="126"/>
      <c r="R1311" s="126"/>
      <c r="S1311" s="126"/>
    </row>
    <row r="1312" spans="9:19" ht="15" x14ac:dyDescent="0.25">
      <c r="I1312" s="126"/>
      <c r="J1312" s="126"/>
      <c r="K1312" s="126"/>
      <c r="L1312" s="126"/>
      <c r="M1312" s="126"/>
      <c r="N1312" s="126"/>
      <c r="O1312" s="126"/>
      <c r="P1312" s="126"/>
      <c r="Q1312" s="126"/>
      <c r="R1312" s="126"/>
      <c r="S1312" s="126"/>
    </row>
    <row r="1313" spans="9:19" ht="15" x14ac:dyDescent="0.25">
      <c r="I1313" s="126"/>
      <c r="J1313" s="126"/>
      <c r="K1313" s="126"/>
      <c r="L1313" s="126"/>
      <c r="M1313" s="126"/>
      <c r="N1313" s="126"/>
      <c r="O1313" s="126"/>
      <c r="P1313" s="126"/>
      <c r="Q1313" s="126"/>
      <c r="R1313" s="126"/>
      <c r="S1313" s="126"/>
    </row>
    <row r="1314" spans="9:19" ht="15" x14ac:dyDescent="0.25">
      <c r="I1314" s="126"/>
      <c r="J1314" s="126"/>
      <c r="K1314" s="126"/>
      <c r="L1314" s="126"/>
      <c r="M1314" s="126"/>
      <c r="N1314" s="126"/>
      <c r="O1314" s="126"/>
      <c r="P1314" s="126"/>
      <c r="Q1314" s="126"/>
      <c r="R1314" s="126"/>
      <c r="S1314" s="126"/>
    </row>
    <row r="1315" spans="9:19" ht="15" x14ac:dyDescent="0.25">
      <c r="I1315" s="126"/>
      <c r="J1315" s="126"/>
      <c r="K1315" s="126"/>
      <c r="L1315" s="126"/>
      <c r="M1315" s="126"/>
      <c r="N1315" s="126"/>
      <c r="O1315" s="126"/>
      <c r="P1315" s="126"/>
      <c r="Q1315" s="126"/>
      <c r="R1315" s="126"/>
      <c r="S1315" s="126"/>
    </row>
    <row r="1316" spans="9:19" ht="15" x14ac:dyDescent="0.25">
      <c r="I1316" s="126"/>
      <c r="J1316" s="126"/>
      <c r="K1316" s="126"/>
      <c r="L1316" s="126"/>
      <c r="M1316" s="126"/>
      <c r="N1316" s="126"/>
      <c r="O1316" s="126"/>
      <c r="P1316" s="126"/>
      <c r="Q1316" s="126"/>
      <c r="R1316" s="126"/>
      <c r="S1316" s="126"/>
    </row>
    <row r="1317" spans="9:19" ht="15" x14ac:dyDescent="0.25">
      <c r="I1317" s="126"/>
      <c r="J1317" s="126"/>
      <c r="K1317" s="126"/>
      <c r="L1317" s="126"/>
      <c r="M1317" s="126"/>
      <c r="N1317" s="126"/>
      <c r="O1317" s="126"/>
      <c r="P1317" s="126"/>
      <c r="Q1317" s="126"/>
      <c r="R1317" s="126"/>
      <c r="S1317" s="126"/>
    </row>
    <row r="1318" spans="9:19" ht="15" x14ac:dyDescent="0.25">
      <c r="I1318" s="126"/>
      <c r="J1318" s="126"/>
      <c r="K1318" s="126"/>
      <c r="L1318" s="126"/>
      <c r="M1318" s="126"/>
      <c r="N1318" s="126"/>
      <c r="O1318" s="126"/>
      <c r="P1318" s="126"/>
      <c r="Q1318" s="126"/>
      <c r="R1318" s="126"/>
      <c r="S1318" s="126"/>
    </row>
    <row r="1319" spans="9:19" ht="15" x14ac:dyDescent="0.25">
      <c r="I1319" s="126"/>
      <c r="J1319" s="126"/>
      <c r="K1319" s="126"/>
      <c r="L1319" s="126"/>
      <c r="M1319" s="126"/>
      <c r="N1319" s="126"/>
      <c r="O1319" s="126"/>
      <c r="P1319" s="126"/>
      <c r="Q1319" s="126"/>
      <c r="R1319" s="126"/>
      <c r="S1319" s="126"/>
    </row>
    <row r="1320" spans="9:19" ht="15" x14ac:dyDescent="0.25">
      <c r="I1320" s="126"/>
      <c r="J1320" s="126"/>
      <c r="K1320" s="126"/>
      <c r="L1320" s="126"/>
      <c r="M1320" s="126"/>
      <c r="N1320" s="126"/>
      <c r="O1320" s="126"/>
      <c r="P1320" s="126"/>
      <c r="Q1320" s="126"/>
      <c r="R1320" s="126"/>
      <c r="S1320" s="126"/>
    </row>
    <row r="1321" spans="9:19" ht="15" x14ac:dyDescent="0.25">
      <c r="I1321" s="126"/>
      <c r="J1321" s="126"/>
      <c r="K1321" s="126"/>
      <c r="L1321" s="126"/>
      <c r="M1321" s="126"/>
      <c r="N1321" s="126"/>
      <c r="O1321" s="126"/>
      <c r="P1321" s="126"/>
      <c r="Q1321" s="126"/>
      <c r="R1321" s="126"/>
      <c r="S1321" s="126"/>
    </row>
    <row r="1322" spans="9:19" ht="15" x14ac:dyDescent="0.25">
      <c r="I1322" s="126"/>
      <c r="J1322" s="126"/>
      <c r="K1322" s="126"/>
      <c r="L1322" s="126"/>
      <c r="M1322" s="126"/>
      <c r="N1322" s="126"/>
      <c r="O1322" s="126"/>
      <c r="P1322" s="126"/>
      <c r="Q1322" s="126"/>
      <c r="R1322" s="126"/>
      <c r="S1322" s="126"/>
    </row>
    <row r="1323" spans="9:19" ht="15" x14ac:dyDescent="0.25">
      <c r="I1323" s="126"/>
      <c r="J1323" s="126"/>
      <c r="K1323" s="126"/>
      <c r="L1323" s="126"/>
      <c r="M1323" s="126"/>
      <c r="N1323" s="126"/>
      <c r="O1323" s="126"/>
      <c r="P1323" s="126"/>
      <c r="Q1323" s="126"/>
      <c r="R1323" s="126"/>
      <c r="S1323" s="126"/>
    </row>
    <row r="1324" spans="9:19" ht="15" x14ac:dyDescent="0.25">
      <c r="I1324" s="126"/>
      <c r="J1324" s="126"/>
      <c r="K1324" s="126"/>
      <c r="L1324" s="126"/>
      <c r="M1324" s="126"/>
      <c r="N1324" s="126"/>
      <c r="O1324" s="126"/>
      <c r="P1324" s="126"/>
      <c r="Q1324" s="126"/>
      <c r="R1324" s="126"/>
      <c r="S1324" s="126"/>
    </row>
    <row r="1325" spans="9:19" ht="15" x14ac:dyDescent="0.25">
      <c r="I1325" s="126"/>
      <c r="J1325" s="126"/>
      <c r="K1325" s="126"/>
      <c r="L1325" s="126"/>
      <c r="M1325" s="126"/>
      <c r="N1325" s="126"/>
      <c r="O1325" s="126"/>
      <c r="P1325" s="126"/>
      <c r="Q1325" s="126"/>
      <c r="R1325" s="126"/>
      <c r="S1325" s="126"/>
    </row>
    <row r="1326" spans="9:19" ht="15" x14ac:dyDescent="0.25">
      <c r="I1326" s="126"/>
      <c r="J1326" s="126"/>
      <c r="K1326" s="126"/>
      <c r="L1326" s="126"/>
      <c r="M1326" s="126"/>
      <c r="N1326" s="126"/>
      <c r="O1326" s="126"/>
      <c r="P1326" s="126"/>
      <c r="Q1326" s="126"/>
      <c r="R1326" s="126"/>
      <c r="S1326" s="126"/>
    </row>
    <row r="1327" spans="9:19" ht="15" x14ac:dyDescent="0.25">
      <c r="I1327" s="126"/>
      <c r="J1327" s="126"/>
      <c r="K1327" s="126"/>
      <c r="L1327" s="126"/>
      <c r="M1327" s="126"/>
      <c r="N1327" s="126"/>
      <c r="O1327" s="126"/>
      <c r="P1327" s="126"/>
      <c r="Q1327" s="126"/>
      <c r="R1327" s="126"/>
      <c r="S1327" s="126"/>
    </row>
    <row r="1328" spans="9:19" ht="15" x14ac:dyDescent="0.25">
      <c r="I1328" s="126"/>
      <c r="J1328" s="126"/>
      <c r="K1328" s="126"/>
      <c r="L1328" s="126"/>
      <c r="M1328" s="126"/>
      <c r="N1328" s="126"/>
      <c r="O1328" s="126"/>
      <c r="P1328" s="126"/>
      <c r="Q1328" s="126"/>
      <c r="R1328" s="126"/>
      <c r="S1328" s="126"/>
    </row>
    <row r="1329" spans="9:19" ht="15" x14ac:dyDescent="0.25">
      <c r="I1329" s="126"/>
      <c r="J1329" s="126"/>
      <c r="K1329" s="126"/>
      <c r="L1329" s="126"/>
      <c r="M1329" s="126"/>
      <c r="N1329" s="126"/>
      <c r="O1329" s="126"/>
      <c r="P1329" s="126"/>
      <c r="Q1329" s="126"/>
      <c r="R1329" s="126"/>
      <c r="S1329" s="126"/>
    </row>
    <row r="1330" spans="9:19" ht="15" x14ac:dyDescent="0.25">
      <c r="I1330" s="126"/>
      <c r="J1330" s="126"/>
      <c r="K1330" s="126"/>
      <c r="L1330" s="126"/>
      <c r="M1330" s="126"/>
      <c r="N1330" s="126"/>
      <c r="O1330" s="126"/>
      <c r="P1330" s="126"/>
      <c r="Q1330" s="126"/>
      <c r="R1330" s="126"/>
      <c r="S1330" s="126"/>
    </row>
    <row r="1331" spans="9:19" ht="15" x14ac:dyDescent="0.25">
      <c r="I1331" s="126"/>
      <c r="J1331" s="126"/>
      <c r="K1331" s="126"/>
      <c r="L1331" s="126"/>
      <c r="M1331" s="126"/>
      <c r="N1331" s="126"/>
      <c r="O1331" s="126"/>
      <c r="P1331" s="126"/>
      <c r="Q1331" s="126"/>
      <c r="R1331" s="126"/>
      <c r="S1331" s="126"/>
    </row>
    <row r="1332" spans="9:19" ht="15" x14ac:dyDescent="0.25">
      <c r="I1332" s="126"/>
      <c r="J1332" s="126"/>
      <c r="K1332" s="126"/>
      <c r="L1332" s="126"/>
      <c r="M1332" s="126"/>
      <c r="N1332" s="126"/>
      <c r="O1332" s="126"/>
      <c r="P1332" s="126"/>
      <c r="Q1332" s="126"/>
      <c r="R1332" s="126"/>
      <c r="S1332" s="126"/>
    </row>
    <row r="1333" spans="9:19" ht="15" x14ac:dyDescent="0.25">
      <c r="I1333" s="126"/>
      <c r="J1333" s="126"/>
      <c r="K1333" s="126"/>
      <c r="L1333" s="126"/>
      <c r="M1333" s="126"/>
      <c r="N1333" s="126"/>
      <c r="O1333" s="126"/>
      <c r="P1333" s="126"/>
      <c r="Q1333" s="126"/>
      <c r="R1333" s="126"/>
      <c r="S1333" s="126"/>
    </row>
    <row r="1334" spans="9:19" ht="15" x14ac:dyDescent="0.25">
      <c r="I1334" s="126"/>
      <c r="J1334" s="126"/>
      <c r="K1334" s="126"/>
      <c r="L1334" s="126"/>
      <c r="M1334" s="126"/>
      <c r="N1334" s="126"/>
      <c r="O1334" s="126"/>
      <c r="P1334" s="126"/>
      <c r="Q1334" s="126"/>
      <c r="R1334" s="126"/>
      <c r="S1334" s="126"/>
    </row>
    <row r="1335" spans="9:19" ht="15" x14ac:dyDescent="0.25">
      <c r="I1335" s="126"/>
      <c r="J1335" s="126"/>
      <c r="K1335" s="126"/>
      <c r="L1335" s="126"/>
      <c r="M1335" s="126"/>
      <c r="N1335" s="126"/>
      <c r="O1335" s="126"/>
      <c r="P1335" s="126"/>
      <c r="Q1335" s="126"/>
      <c r="R1335" s="126"/>
      <c r="S1335" s="126"/>
    </row>
    <row r="1336" spans="9:19" ht="15" x14ac:dyDescent="0.25">
      <c r="I1336" s="126"/>
      <c r="J1336" s="126"/>
      <c r="K1336" s="126"/>
      <c r="L1336" s="126"/>
      <c r="M1336" s="126"/>
      <c r="N1336" s="126"/>
      <c r="O1336" s="126"/>
      <c r="P1336" s="126"/>
      <c r="Q1336" s="126"/>
      <c r="R1336" s="126"/>
      <c r="S1336" s="126"/>
    </row>
    <row r="1337" spans="9:19" ht="15" x14ac:dyDescent="0.25">
      <c r="I1337" s="126"/>
      <c r="J1337" s="126"/>
      <c r="K1337" s="126"/>
      <c r="L1337" s="126"/>
      <c r="M1337" s="126"/>
      <c r="N1337" s="126"/>
      <c r="O1337" s="126"/>
      <c r="P1337" s="126"/>
      <c r="Q1337" s="126"/>
      <c r="R1337" s="126"/>
      <c r="S1337" s="126"/>
    </row>
    <row r="1338" spans="9:19" ht="15" x14ac:dyDescent="0.25">
      <c r="I1338" s="126"/>
      <c r="J1338" s="126"/>
      <c r="K1338" s="126"/>
      <c r="L1338" s="126"/>
      <c r="M1338" s="126"/>
      <c r="N1338" s="126"/>
      <c r="O1338" s="126"/>
      <c r="P1338" s="126"/>
      <c r="Q1338" s="126"/>
      <c r="R1338" s="126"/>
      <c r="S1338" s="126"/>
    </row>
    <row r="1339" spans="9:19" ht="15" x14ac:dyDescent="0.25">
      <c r="I1339" s="126"/>
      <c r="J1339" s="126"/>
      <c r="K1339" s="126"/>
      <c r="L1339" s="126"/>
      <c r="M1339" s="126"/>
      <c r="N1339" s="126"/>
      <c r="O1339" s="126"/>
      <c r="P1339" s="126"/>
      <c r="Q1339" s="126"/>
      <c r="R1339" s="126"/>
      <c r="S1339" s="126"/>
    </row>
    <row r="1340" spans="9:19" ht="15" x14ac:dyDescent="0.25">
      <c r="I1340" s="126"/>
      <c r="J1340" s="126"/>
      <c r="K1340" s="126"/>
      <c r="L1340" s="126"/>
      <c r="M1340" s="126"/>
      <c r="N1340" s="126"/>
      <c r="O1340" s="126"/>
      <c r="P1340" s="126"/>
      <c r="Q1340" s="126"/>
      <c r="R1340" s="126"/>
      <c r="S1340" s="126"/>
    </row>
    <row r="1341" spans="9:19" ht="15" x14ac:dyDescent="0.25">
      <c r="I1341" s="126"/>
      <c r="J1341" s="126"/>
      <c r="K1341" s="126"/>
      <c r="L1341" s="126"/>
      <c r="M1341" s="126"/>
      <c r="N1341" s="126"/>
      <c r="O1341" s="126"/>
      <c r="P1341" s="126"/>
      <c r="Q1341" s="126"/>
      <c r="R1341" s="126"/>
      <c r="S1341" s="126"/>
    </row>
    <row r="1342" spans="9:19" ht="15" x14ac:dyDescent="0.25">
      <c r="I1342" s="126"/>
      <c r="J1342" s="126"/>
      <c r="K1342" s="126"/>
      <c r="L1342" s="126"/>
      <c r="M1342" s="126"/>
      <c r="N1342" s="126"/>
      <c r="O1342" s="126"/>
      <c r="P1342" s="126"/>
      <c r="Q1342" s="126"/>
      <c r="R1342" s="126"/>
      <c r="S1342" s="126"/>
    </row>
    <row r="1343" spans="9:19" ht="15" x14ac:dyDescent="0.25">
      <c r="I1343" s="126"/>
      <c r="J1343" s="126"/>
      <c r="K1343" s="126"/>
      <c r="L1343" s="126"/>
      <c r="M1343" s="126"/>
      <c r="N1343" s="126"/>
      <c r="O1343" s="126"/>
      <c r="P1343" s="126"/>
      <c r="Q1343" s="126"/>
      <c r="R1343" s="126"/>
      <c r="S1343" s="126"/>
    </row>
    <row r="1344" spans="9:19" ht="15" x14ac:dyDescent="0.25">
      <c r="I1344" s="126"/>
      <c r="J1344" s="126"/>
      <c r="K1344" s="126"/>
      <c r="L1344" s="126"/>
      <c r="M1344" s="126"/>
      <c r="N1344" s="126"/>
      <c r="O1344" s="126"/>
      <c r="P1344" s="126"/>
      <c r="Q1344" s="126"/>
      <c r="R1344" s="126"/>
      <c r="S1344" s="126"/>
    </row>
    <row r="1345" spans="9:19" ht="15" x14ac:dyDescent="0.25">
      <c r="I1345" s="126"/>
      <c r="J1345" s="126"/>
      <c r="K1345" s="126"/>
      <c r="L1345" s="126"/>
      <c r="M1345" s="126"/>
      <c r="N1345" s="126"/>
      <c r="O1345" s="126"/>
      <c r="P1345" s="126"/>
      <c r="Q1345" s="126"/>
      <c r="R1345" s="126"/>
      <c r="S1345" s="126"/>
    </row>
    <row r="1346" spans="9:19" ht="15" x14ac:dyDescent="0.25">
      <c r="I1346" s="126"/>
      <c r="J1346" s="126"/>
      <c r="K1346" s="126"/>
      <c r="L1346" s="126"/>
      <c r="M1346" s="126"/>
      <c r="N1346" s="126"/>
      <c r="O1346" s="126"/>
      <c r="P1346" s="126"/>
      <c r="Q1346" s="126"/>
      <c r="R1346" s="126"/>
      <c r="S1346" s="126"/>
    </row>
    <row r="1347" spans="9:19" ht="15" x14ac:dyDescent="0.25">
      <c r="I1347" s="126"/>
      <c r="J1347" s="126"/>
      <c r="K1347" s="126"/>
      <c r="L1347" s="126"/>
      <c r="M1347" s="126"/>
      <c r="N1347" s="126"/>
      <c r="O1347" s="126"/>
      <c r="P1347" s="126"/>
      <c r="Q1347" s="126"/>
      <c r="R1347" s="126"/>
      <c r="S1347" s="126"/>
    </row>
    <row r="1348" spans="9:19" ht="15" x14ac:dyDescent="0.25">
      <c r="I1348" s="126"/>
      <c r="J1348" s="126"/>
      <c r="K1348" s="126"/>
      <c r="L1348" s="126"/>
      <c r="M1348" s="126"/>
      <c r="N1348" s="126"/>
      <c r="O1348" s="126"/>
      <c r="P1348" s="126"/>
      <c r="Q1348" s="126"/>
      <c r="R1348" s="126"/>
      <c r="S1348" s="126"/>
    </row>
    <row r="1349" spans="9:19" ht="15" x14ac:dyDescent="0.25">
      <c r="I1349" s="126"/>
      <c r="J1349" s="126"/>
      <c r="K1349" s="126"/>
      <c r="L1349" s="126"/>
      <c r="M1349" s="126"/>
      <c r="N1349" s="126"/>
      <c r="O1349" s="126"/>
      <c r="P1349" s="126"/>
      <c r="Q1349" s="126"/>
      <c r="R1349" s="126"/>
      <c r="S1349" s="126"/>
    </row>
    <row r="1350" spans="9:19" ht="15" x14ac:dyDescent="0.25">
      <c r="I1350" s="126"/>
      <c r="J1350" s="126"/>
      <c r="K1350" s="126"/>
      <c r="L1350" s="126"/>
      <c r="M1350" s="126"/>
      <c r="N1350" s="126"/>
      <c r="O1350" s="126"/>
      <c r="P1350" s="126"/>
      <c r="Q1350" s="126"/>
      <c r="R1350" s="126"/>
      <c r="S1350" s="126"/>
    </row>
    <row r="1351" spans="9:19" ht="15" x14ac:dyDescent="0.25">
      <c r="I1351" s="126"/>
      <c r="J1351" s="126"/>
      <c r="K1351" s="126"/>
      <c r="L1351" s="126"/>
      <c r="M1351" s="126"/>
      <c r="N1351" s="126"/>
      <c r="O1351" s="126"/>
      <c r="P1351" s="126"/>
      <c r="Q1351" s="126"/>
      <c r="R1351" s="126"/>
      <c r="S1351" s="126"/>
    </row>
    <row r="1352" spans="9:19" ht="15" x14ac:dyDescent="0.25">
      <c r="I1352" s="126"/>
      <c r="J1352" s="126"/>
      <c r="K1352" s="126"/>
      <c r="L1352" s="126"/>
      <c r="M1352" s="126"/>
      <c r="N1352" s="126"/>
      <c r="O1352" s="126"/>
      <c r="P1352" s="126"/>
      <c r="Q1352" s="126"/>
      <c r="R1352" s="126"/>
      <c r="S1352" s="126"/>
    </row>
    <row r="1353" spans="9:19" ht="15" x14ac:dyDescent="0.25">
      <c r="I1353" s="126"/>
      <c r="J1353" s="126"/>
      <c r="K1353" s="126"/>
      <c r="L1353" s="126"/>
      <c r="M1353" s="126"/>
      <c r="N1353" s="126"/>
      <c r="O1353" s="126"/>
      <c r="P1353" s="126"/>
      <c r="Q1353" s="126"/>
      <c r="R1353" s="126"/>
      <c r="S1353" s="126"/>
    </row>
    <row r="1354" spans="9:19" ht="15" x14ac:dyDescent="0.25">
      <c r="I1354" s="126"/>
      <c r="J1354" s="126"/>
      <c r="K1354" s="126"/>
      <c r="L1354" s="126"/>
      <c r="M1354" s="126"/>
      <c r="N1354" s="126"/>
      <c r="O1354" s="126"/>
      <c r="P1354" s="126"/>
      <c r="Q1354" s="126"/>
      <c r="R1354" s="126"/>
      <c r="S1354" s="126"/>
    </row>
    <row r="1355" spans="9:19" ht="15" x14ac:dyDescent="0.25">
      <c r="I1355" s="126"/>
      <c r="J1355" s="126"/>
      <c r="K1355" s="126"/>
      <c r="L1355" s="126"/>
      <c r="M1355" s="126"/>
      <c r="N1355" s="126"/>
      <c r="O1355" s="126"/>
      <c r="P1355" s="126"/>
      <c r="Q1355" s="126"/>
      <c r="R1355" s="126"/>
      <c r="S1355" s="126"/>
    </row>
    <row r="1356" spans="9:19" ht="15" x14ac:dyDescent="0.25">
      <c r="I1356" s="126"/>
      <c r="J1356" s="126"/>
      <c r="K1356" s="126"/>
      <c r="L1356" s="126"/>
      <c r="M1356" s="126"/>
      <c r="N1356" s="126"/>
      <c r="O1356" s="126"/>
      <c r="P1356" s="126"/>
      <c r="Q1356" s="126"/>
      <c r="R1356" s="126"/>
      <c r="S1356" s="126"/>
    </row>
    <row r="1357" spans="9:19" ht="15" x14ac:dyDescent="0.25">
      <c r="I1357" s="126"/>
      <c r="J1357" s="126"/>
      <c r="K1357" s="126"/>
      <c r="L1357" s="126"/>
      <c r="M1357" s="126"/>
      <c r="N1357" s="126"/>
      <c r="O1357" s="126"/>
      <c r="P1357" s="126"/>
      <c r="Q1357" s="126"/>
      <c r="R1357" s="126"/>
      <c r="S1357" s="126"/>
    </row>
    <row r="1358" spans="9:19" ht="15" x14ac:dyDescent="0.25">
      <c r="I1358" s="126"/>
      <c r="J1358" s="126"/>
      <c r="K1358" s="126"/>
      <c r="L1358" s="126"/>
      <c r="M1358" s="126"/>
      <c r="N1358" s="126"/>
      <c r="O1358" s="126"/>
      <c r="P1358" s="126"/>
      <c r="Q1358" s="126"/>
      <c r="R1358" s="126"/>
      <c r="S1358" s="126"/>
    </row>
    <row r="1359" spans="9:19" ht="15" x14ac:dyDescent="0.25">
      <c r="I1359" s="126"/>
      <c r="J1359" s="126"/>
      <c r="K1359" s="126"/>
      <c r="L1359" s="126"/>
      <c r="M1359" s="126"/>
      <c r="N1359" s="126"/>
      <c r="O1359" s="126"/>
      <c r="P1359" s="126"/>
      <c r="Q1359" s="126"/>
      <c r="R1359" s="126"/>
      <c r="S1359" s="126"/>
    </row>
    <row r="1360" spans="9:19" ht="15" x14ac:dyDescent="0.25">
      <c r="I1360" s="126"/>
      <c r="J1360" s="126"/>
      <c r="K1360" s="126"/>
      <c r="L1360" s="126"/>
      <c r="M1360" s="126"/>
      <c r="N1360" s="126"/>
      <c r="O1360" s="126"/>
      <c r="P1360" s="126"/>
      <c r="Q1360" s="126"/>
      <c r="R1360" s="126"/>
      <c r="S1360" s="126"/>
    </row>
    <row r="1361" spans="9:19" ht="15" x14ac:dyDescent="0.25">
      <c r="I1361" s="126"/>
      <c r="J1361" s="126"/>
      <c r="K1361" s="126"/>
      <c r="L1361" s="126"/>
      <c r="M1361" s="126"/>
      <c r="N1361" s="126"/>
      <c r="O1361" s="126"/>
      <c r="P1361" s="126"/>
      <c r="Q1361" s="126"/>
      <c r="R1361" s="126"/>
      <c r="S1361" s="126"/>
    </row>
    <row r="1362" spans="9:19" ht="15" x14ac:dyDescent="0.25">
      <c r="I1362" s="126"/>
      <c r="J1362" s="126"/>
      <c r="K1362" s="126"/>
      <c r="L1362" s="126"/>
      <c r="M1362" s="126"/>
      <c r="N1362" s="126"/>
      <c r="O1362" s="126"/>
      <c r="P1362" s="126"/>
      <c r="Q1362" s="126"/>
      <c r="R1362" s="126"/>
      <c r="S1362" s="126"/>
    </row>
    <row r="1363" spans="9:19" ht="15" x14ac:dyDescent="0.25">
      <c r="I1363" s="126"/>
      <c r="J1363" s="126"/>
      <c r="K1363" s="126"/>
      <c r="L1363" s="126"/>
      <c r="M1363" s="126"/>
      <c r="N1363" s="126"/>
      <c r="O1363" s="126"/>
      <c r="P1363" s="126"/>
      <c r="Q1363" s="126"/>
      <c r="R1363" s="126"/>
      <c r="S1363" s="126"/>
    </row>
    <row r="1364" spans="9:19" ht="15" x14ac:dyDescent="0.25">
      <c r="I1364" s="126"/>
      <c r="J1364" s="126"/>
      <c r="K1364" s="126"/>
      <c r="L1364" s="126"/>
      <c r="M1364" s="126"/>
      <c r="N1364" s="126"/>
      <c r="O1364" s="126"/>
      <c r="P1364" s="126"/>
      <c r="Q1364" s="126"/>
      <c r="R1364" s="126"/>
      <c r="S1364" s="126"/>
    </row>
    <row r="1365" spans="9:19" ht="15" x14ac:dyDescent="0.25">
      <c r="I1365" s="126"/>
      <c r="J1365" s="126"/>
      <c r="K1365" s="126"/>
      <c r="L1365" s="126"/>
      <c r="M1365" s="126"/>
      <c r="N1365" s="126"/>
      <c r="O1365" s="126"/>
      <c r="P1365" s="126"/>
      <c r="Q1365" s="126"/>
      <c r="R1365" s="126"/>
      <c r="S1365" s="126"/>
    </row>
    <row r="1366" spans="9:19" ht="15" x14ac:dyDescent="0.25">
      <c r="I1366" s="126"/>
      <c r="J1366" s="126"/>
      <c r="K1366" s="126"/>
      <c r="L1366" s="126"/>
      <c r="M1366" s="126"/>
      <c r="N1366" s="126"/>
      <c r="O1366" s="126"/>
      <c r="P1366" s="126"/>
      <c r="Q1366" s="126"/>
      <c r="R1366" s="126"/>
      <c r="S1366" s="126"/>
    </row>
    <row r="1367" spans="9:19" ht="15" x14ac:dyDescent="0.25">
      <c r="I1367" s="126"/>
      <c r="J1367" s="126"/>
      <c r="K1367" s="126"/>
      <c r="L1367" s="126"/>
      <c r="M1367" s="126"/>
      <c r="N1367" s="126"/>
      <c r="O1367" s="126"/>
      <c r="P1367" s="126"/>
      <c r="Q1367" s="126"/>
      <c r="R1367" s="126"/>
      <c r="S1367" s="126"/>
    </row>
    <row r="1368" spans="9:19" ht="15" x14ac:dyDescent="0.25">
      <c r="I1368" s="126"/>
      <c r="J1368" s="126"/>
      <c r="K1368" s="126"/>
      <c r="L1368" s="126"/>
      <c r="M1368" s="126"/>
      <c r="N1368" s="126"/>
      <c r="O1368" s="126"/>
      <c r="P1368" s="126"/>
      <c r="Q1368" s="126"/>
      <c r="R1368" s="126"/>
      <c r="S1368" s="126"/>
    </row>
    <row r="1369" spans="9:19" ht="15" x14ac:dyDescent="0.25">
      <c r="I1369" s="126"/>
      <c r="J1369" s="126"/>
      <c r="K1369" s="126"/>
      <c r="L1369" s="126"/>
      <c r="M1369" s="126"/>
      <c r="N1369" s="126"/>
      <c r="O1369" s="126"/>
      <c r="P1369" s="126"/>
      <c r="Q1369" s="126"/>
      <c r="R1369" s="126"/>
      <c r="S1369" s="126"/>
    </row>
    <row r="1370" spans="9:19" ht="15" x14ac:dyDescent="0.25">
      <c r="I1370" s="126"/>
      <c r="J1370" s="126"/>
      <c r="K1370" s="126"/>
      <c r="L1370" s="126"/>
      <c r="M1370" s="126"/>
      <c r="N1370" s="126"/>
      <c r="O1370" s="126"/>
      <c r="P1370" s="126"/>
      <c r="Q1370" s="126"/>
      <c r="R1370" s="126"/>
      <c r="S1370" s="126"/>
    </row>
    <row r="1371" spans="9:19" ht="15" x14ac:dyDescent="0.25">
      <c r="I1371" s="126"/>
      <c r="J1371" s="126"/>
      <c r="K1371" s="126"/>
      <c r="L1371" s="126"/>
      <c r="M1371" s="126"/>
      <c r="N1371" s="126"/>
      <c r="O1371" s="126"/>
      <c r="P1371" s="126"/>
      <c r="Q1371" s="126"/>
      <c r="R1371" s="126"/>
      <c r="S1371" s="126"/>
    </row>
    <row r="1372" spans="9:19" ht="15" x14ac:dyDescent="0.25">
      <c r="I1372" s="126"/>
      <c r="J1372" s="126"/>
      <c r="K1372" s="126"/>
      <c r="L1372" s="126"/>
      <c r="M1372" s="126"/>
      <c r="N1372" s="126"/>
      <c r="O1372" s="126"/>
      <c r="P1372" s="126"/>
      <c r="Q1372" s="126"/>
      <c r="R1372" s="126"/>
      <c r="S1372" s="126"/>
    </row>
    <row r="1373" spans="9:19" ht="15" x14ac:dyDescent="0.25">
      <c r="I1373" s="126"/>
      <c r="J1373" s="126"/>
      <c r="K1373" s="126"/>
      <c r="L1373" s="126"/>
      <c r="M1373" s="126"/>
      <c r="N1373" s="126"/>
      <c r="O1373" s="126"/>
      <c r="P1373" s="126"/>
      <c r="Q1373" s="126"/>
      <c r="R1373" s="126"/>
      <c r="S1373" s="126"/>
    </row>
    <row r="1374" spans="9:19" ht="15" x14ac:dyDescent="0.25">
      <c r="I1374" s="126"/>
      <c r="J1374" s="126"/>
      <c r="K1374" s="126"/>
      <c r="L1374" s="126"/>
      <c r="M1374" s="126"/>
      <c r="N1374" s="126"/>
      <c r="O1374" s="126"/>
      <c r="P1374" s="126"/>
      <c r="Q1374" s="126"/>
      <c r="R1374" s="126"/>
      <c r="S1374" s="126"/>
    </row>
    <row r="1375" spans="9:19" ht="15" x14ac:dyDescent="0.25">
      <c r="I1375" s="126"/>
      <c r="J1375" s="126"/>
      <c r="K1375" s="126"/>
      <c r="L1375" s="126"/>
      <c r="M1375" s="126"/>
      <c r="N1375" s="126"/>
      <c r="O1375" s="126"/>
      <c r="P1375" s="126"/>
      <c r="Q1375" s="126"/>
      <c r="R1375" s="126"/>
      <c r="S1375" s="126"/>
    </row>
    <row r="1376" spans="9:19" ht="15" x14ac:dyDescent="0.25">
      <c r="I1376" s="126"/>
      <c r="J1376" s="126"/>
      <c r="K1376" s="126"/>
      <c r="L1376" s="126"/>
      <c r="M1376" s="126"/>
      <c r="N1376" s="126"/>
      <c r="O1376" s="126"/>
      <c r="P1376" s="126"/>
      <c r="Q1376" s="126"/>
      <c r="R1376" s="126"/>
      <c r="S1376" s="126"/>
    </row>
    <row r="1377" spans="9:19" ht="15" x14ac:dyDescent="0.25">
      <c r="I1377" s="126"/>
      <c r="J1377" s="126"/>
      <c r="K1377" s="126"/>
      <c r="L1377" s="126"/>
      <c r="M1377" s="126"/>
      <c r="N1377" s="126"/>
      <c r="O1377" s="126"/>
      <c r="P1377" s="126"/>
      <c r="Q1377" s="126"/>
      <c r="R1377" s="126"/>
      <c r="S1377" s="126"/>
    </row>
    <row r="1378" spans="9:19" ht="15" x14ac:dyDescent="0.25">
      <c r="I1378" s="126"/>
      <c r="J1378" s="126"/>
      <c r="K1378" s="126"/>
      <c r="L1378" s="126"/>
      <c r="M1378" s="126"/>
      <c r="N1378" s="126"/>
      <c r="O1378" s="126"/>
      <c r="P1378" s="126"/>
      <c r="Q1378" s="126"/>
      <c r="R1378" s="126"/>
      <c r="S1378" s="126"/>
    </row>
    <row r="1379" spans="9:19" ht="15" x14ac:dyDescent="0.25">
      <c r="I1379" s="126"/>
      <c r="J1379" s="126"/>
      <c r="K1379" s="126"/>
      <c r="L1379" s="126"/>
      <c r="M1379" s="126"/>
      <c r="N1379" s="126"/>
      <c r="O1379" s="126"/>
      <c r="P1379" s="126"/>
      <c r="Q1379" s="126"/>
      <c r="R1379" s="126"/>
      <c r="S1379" s="126"/>
    </row>
    <row r="1380" spans="9:19" ht="15" x14ac:dyDescent="0.25">
      <c r="I1380" s="126"/>
      <c r="J1380" s="126"/>
      <c r="K1380" s="126"/>
      <c r="L1380" s="126"/>
      <c r="M1380" s="126"/>
      <c r="N1380" s="126"/>
      <c r="O1380" s="126"/>
      <c r="P1380" s="126"/>
      <c r="Q1380" s="126"/>
      <c r="R1380" s="126"/>
      <c r="S1380" s="126"/>
    </row>
    <row r="1381" spans="9:19" ht="15" x14ac:dyDescent="0.25">
      <c r="I1381" s="126"/>
      <c r="J1381" s="126"/>
      <c r="K1381" s="126"/>
      <c r="L1381" s="126"/>
      <c r="M1381" s="126"/>
      <c r="N1381" s="126"/>
      <c r="O1381" s="126"/>
      <c r="P1381" s="126"/>
      <c r="Q1381" s="126"/>
      <c r="R1381" s="126"/>
      <c r="S1381" s="126"/>
    </row>
    <row r="1382" spans="9:19" ht="15" x14ac:dyDescent="0.25">
      <c r="I1382" s="126"/>
      <c r="J1382" s="126"/>
      <c r="K1382" s="126"/>
      <c r="L1382" s="126"/>
      <c r="M1382" s="126"/>
      <c r="N1382" s="126"/>
      <c r="O1382" s="126"/>
      <c r="P1382" s="126"/>
      <c r="Q1382" s="126"/>
      <c r="R1382" s="126"/>
      <c r="S1382" s="126"/>
    </row>
    <row r="1383" spans="9:19" ht="15" x14ac:dyDescent="0.25">
      <c r="I1383" s="126"/>
      <c r="J1383" s="126"/>
      <c r="K1383" s="126"/>
      <c r="L1383" s="126"/>
      <c r="M1383" s="126"/>
      <c r="N1383" s="126"/>
      <c r="O1383" s="126"/>
      <c r="P1383" s="126"/>
      <c r="Q1383" s="126"/>
      <c r="R1383" s="126"/>
      <c r="S1383" s="126"/>
    </row>
    <row r="1384" spans="9:19" ht="15" x14ac:dyDescent="0.25">
      <c r="I1384" s="126"/>
      <c r="J1384" s="126"/>
      <c r="K1384" s="126"/>
      <c r="L1384" s="126"/>
      <c r="M1384" s="126"/>
      <c r="N1384" s="126"/>
      <c r="O1384" s="126"/>
      <c r="P1384" s="126"/>
      <c r="Q1384" s="126"/>
      <c r="R1384" s="126"/>
      <c r="S1384" s="126"/>
    </row>
    <row r="1385" spans="9:19" ht="15" x14ac:dyDescent="0.25">
      <c r="I1385" s="126"/>
      <c r="J1385" s="126"/>
      <c r="K1385" s="126"/>
      <c r="L1385" s="126"/>
      <c r="M1385" s="126"/>
      <c r="N1385" s="126"/>
      <c r="O1385" s="126"/>
      <c r="P1385" s="126"/>
      <c r="Q1385" s="126"/>
      <c r="R1385" s="126"/>
      <c r="S1385" s="126"/>
    </row>
    <row r="1386" spans="9:19" ht="15" x14ac:dyDescent="0.25">
      <c r="I1386" s="126"/>
      <c r="J1386" s="126"/>
      <c r="K1386" s="126"/>
      <c r="L1386" s="126"/>
      <c r="M1386" s="126"/>
      <c r="N1386" s="126"/>
      <c r="O1386" s="126"/>
      <c r="P1386" s="126"/>
      <c r="Q1386" s="126"/>
      <c r="R1386" s="126"/>
      <c r="S1386" s="126"/>
    </row>
    <row r="1387" spans="9:19" ht="15" x14ac:dyDescent="0.25">
      <c r="I1387" s="126"/>
      <c r="J1387" s="126"/>
      <c r="K1387" s="126"/>
      <c r="L1387" s="126"/>
      <c r="M1387" s="126"/>
      <c r="N1387" s="126"/>
      <c r="O1387" s="126"/>
      <c r="P1387" s="126"/>
      <c r="Q1387" s="126"/>
      <c r="R1387" s="126"/>
      <c r="S1387" s="126"/>
    </row>
    <row r="1388" spans="9:19" ht="15" x14ac:dyDescent="0.25">
      <c r="I1388" s="126"/>
      <c r="J1388" s="126"/>
      <c r="K1388" s="126"/>
      <c r="L1388" s="126"/>
      <c r="M1388" s="126"/>
      <c r="N1388" s="126"/>
      <c r="O1388" s="126"/>
      <c r="P1388" s="126"/>
      <c r="Q1388" s="126"/>
      <c r="R1388" s="126"/>
      <c r="S1388" s="126"/>
    </row>
    <row r="1389" spans="9:19" ht="15" x14ac:dyDescent="0.25">
      <c r="I1389" s="126"/>
      <c r="J1389" s="126"/>
      <c r="K1389" s="126"/>
      <c r="L1389" s="126"/>
      <c r="M1389" s="126"/>
      <c r="N1389" s="126"/>
      <c r="O1389" s="126"/>
      <c r="P1389" s="126"/>
      <c r="Q1389" s="126"/>
      <c r="R1389" s="126"/>
      <c r="S1389" s="126"/>
    </row>
    <row r="1390" spans="9:19" ht="15" x14ac:dyDescent="0.25">
      <c r="I1390" s="126"/>
      <c r="J1390" s="126"/>
      <c r="K1390" s="126"/>
      <c r="L1390" s="126"/>
      <c r="M1390" s="126"/>
      <c r="N1390" s="126"/>
      <c r="O1390" s="126"/>
      <c r="P1390" s="126"/>
      <c r="Q1390" s="126"/>
      <c r="R1390" s="126"/>
      <c r="S1390" s="126"/>
    </row>
    <row r="1391" spans="9:19" ht="15" x14ac:dyDescent="0.25">
      <c r="I1391" s="126"/>
      <c r="J1391" s="126"/>
      <c r="K1391" s="126"/>
      <c r="L1391" s="126"/>
      <c r="M1391" s="126"/>
      <c r="N1391" s="126"/>
      <c r="O1391" s="126"/>
      <c r="P1391" s="126"/>
      <c r="Q1391" s="126"/>
      <c r="R1391" s="126"/>
      <c r="S1391" s="126"/>
    </row>
    <row r="1392" spans="9:19" ht="15" x14ac:dyDescent="0.25">
      <c r="I1392" s="126"/>
      <c r="J1392" s="126"/>
      <c r="K1392" s="126"/>
      <c r="L1392" s="126"/>
      <c r="M1392" s="126"/>
      <c r="N1392" s="126"/>
      <c r="O1392" s="126"/>
      <c r="P1392" s="126"/>
      <c r="Q1392" s="126"/>
      <c r="R1392" s="126"/>
      <c r="S1392" s="126"/>
    </row>
    <row r="1393" spans="9:19" ht="15" x14ac:dyDescent="0.25">
      <c r="I1393" s="126"/>
      <c r="J1393" s="126"/>
      <c r="K1393" s="126"/>
      <c r="L1393" s="126"/>
      <c r="M1393" s="126"/>
      <c r="N1393" s="126"/>
      <c r="O1393" s="126"/>
      <c r="P1393" s="126"/>
      <c r="Q1393" s="126"/>
      <c r="R1393" s="126"/>
      <c r="S1393" s="126"/>
    </row>
    <row r="1394" spans="9:19" ht="15" x14ac:dyDescent="0.25">
      <c r="I1394" s="126"/>
      <c r="J1394" s="126"/>
      <c r="K1394" s="126"/>
      <c r="L1394" s="126"/>
      <c r="M1394" s="126"/>
      <c r="N1394" s="126"/>
      <c r="O1394" s="126"/>
      <c r="P1394" s="126"/>
      <c r="Q1394" s="126"/>
      <c r="R1394" s="126"/>
      <c r="S1394" s="126"/>
    </row>
    <row r="1395" spans="9:19" ht="15" x14ac:dyDescent="0.25">
      <c r="I1395" s="126"/>
      <c r="J1395" s="126"/>
      <c r="K1395" s="126"/>
      <c r="L1395" s="126"/>
      <c r="M1395" s="126"/>
      <c r="N1395" s="126"/>
      <c r="O1395" s="126"/>
      <c r="P1395" s="126"/>
      <c r="Q1395" s="126"/>
      <c r="R1395" s="126"/>
      <c r="S1395" s="126"/>
    </row>
    <row r="1396" spans="9:19" ht="15" x14ac:dyDescent="0.25">
      <c r="I1396" s="126"/>
      <c r="J1396" s="126"/>
      <c r="K1396" s="126"/>
      <c r="L1396" s="126"/>
      <c r="M1396" s="126"/>
      <c r="N1396" s="126"/>
      <c r="O1396" s="126"/>
      <c r="P1396" s="126"/>
      <c r="Q1396" s="126"/>
      <c r="R1396" s="126"/>
      <c r="S1396" s="126"/>
    </row>
    <row r="1397" spans="9:19" ht="15" x14ac:dyDescent="0.25">
      <c r="I1397" s="126"/>
      <c r="J1397" s="126"/>
      <c r="K1397" s="126"/>
      <c r="L1397" s="126"/>
      <c r="M1397" s="126"/>
      <c r="N1397" s="126"/>
      <c r="O1397" s="126"/>
      <c r="P1397" s="126"/>
      <c r="Q1397" s="126"/>
      <c r="R1397" s="126"/>
      <c r="S1397" s="126"/>
    </row>
    <row r="1398" spans="9:19" ht="15" x14ac:dyDescent="0.25">
      <c r="I1398" s="126"/>
      <c r="J1398" s="126"/>
      <c r="K1398" s="126"/>
      <c r="L1398" s="126"/>
      <c r="M1398" s="126"/>
      <c r="N1398" s="126"/>
      <c r="O1398" s="126"/>
      <c r="P1398" s="126"/>
      <c r="Q1398" s="126"/>
      <c r="R1398" s="126"/>
      <c r="S1398" s="126"/>
    </row>
    <row r="1399" spans="9:19" ht="15" x14ac:dyDescent="0.25">
      <c r="I1399" s="126"/>
      <c r="J1399" s="126"/>
      <c r="K1399" s="126"/>
      <c r="L1399" s="126"/>
      <c r="M1399" s="126"/>
      <c r="N1399" s="126"/>
      <c r="O1399" s="126"/>
      <c r="P1399" s="126"/>
      <c r="Q1399" s="126"/>
      <c r="R1399" s="126"/>
      <c r="S1399" s="126"/>
    </row>
    <row r="1400" spans="9:19" ht="15" x14ac:dyDescent="0.25">
      <c r="I1400" s="126"/>
      <c r="J1400" s="126"/>
      <c r="K1400" s="126"/>
      <c r="L1400" s="126"/>
      <c r="M1400" s="126"/>
      <c r="N1400" s="126"/>
      <c r="O1400" s="126"/>
      <c r="P1400" s="126"/>
      <c r="Q1400" s="126"/>
      <c r="R1400" s="126"/>
      <c r="S1400" s="126"/>
    </row>
    <row r="1401" spans="9:19" ht="15" x14ac:dyDescent="0.25">
      <c r="I1401" s="126"/>
      <c r="J1401" s="126"/>
      <c r="K1401" s="126"/>
      <c r="L1401" s="126"/>
      <c r="M1401" s="126"/>
      <c r="N1401" s="126"/>
      <c r="O1401" s="126"/>
      <c r="P1401" s="126"/>
      <c r="Q1401" s="126"/>
      <c r="R1401" s="126"/>
      <c r="S1401" s="126"/>
    </row>
    <row r="1402" spans="9:19" ht="15" x14ac:dyDescent="0.25">
      <c r="I1402" s="126"/>
      <c r="J1402" s="126"/>
      <c r="K1402" s="126"/>
      <c r="L1402" s="126"/>
      <c r="M1402" s="126"/>
      <c r="N1402" s="126"/>
      <c r="O1402" s="126"/>
      <c r="P1402" s="126"/>
      <c r="Q1402" s="126"/>
      <c r="R1402" s="126"/>
      <c r="S1402" s="126"/>
    </row>
    <row r="1403" spans="9:19" ht="15" x14ac:dyDescent="0.25">
      <c r="I1403" s="126"/>
      <c r="J1403" s="126"/>
      <c r="K1403" s="126"/>
      <c r="L1403" s="126"/>
      <c r="M1403" s="126"/>
      <c r="N1403" s="126"/>
      <c r="O1403" s="126"/>
      <c r="P1403" s="126"/>
      <c r="Q1403" s="126"/>
      <c r="R1403" s="126"/>
      <c r="S1403" s="126"/>
    </row>
    <row r="1404" spans="9:19" ht="15" x14ac:dyDescent="0.25">
      <c r="I1404" s="126"/>
      <c r="J1404" s="126"/>
      <c r="K1404" s="126"/>
      <c r="L1404" s="126"/>
      <c r="M1404" s="126"/>
      <c r="N1404" s="126"/>
      <c r="O1404" s="126"/>
      <c r="P1404" s="126"/>
      <c r="Q1404" s="126"/>
      <c r="R1404" s="126"/>
      <c r="S1404" s="126"/>
    </row>
    <row r="1405" spans="9:19" ht="15" x14ac:dyDescent="0.25">
      <c r="I1405" s="126"/>
      <c r="J1405" s="126"/>
      <c r="K1405" s="126"/>
      <c r="L1405" s="126"/>
      <c r="M1405" s="126"/>
      <c r="N1405" s="126"/>
      <c r="O1405" s="126"/>
      <c r="P1405" s="126"/>
      <c r="Q1405" s="126"/>
      <c r="R1405" s="126"/>
      <c r="S1405" s="126"/>
    </row>
    <row r="1406" spans="9:19" ht="15" x14ac:dyDescent="0.25">
      <c r="I1406" s="126"/>
      <c r="J1406" s="126"/>
      <c r="K1406" s="126"/>
      <c r="L1406" s="126"/>
      <c r="M1406" s="126"/>
      <c r="N1406" s="126"/>
      <c r="O1406" s="126"/>
      <c r="P1406" s="126"/>
      <c r="Q1406" s="126"/>
      <c r="R1406" s="126"/>
      <c r="S1406" s="126"/>
    </row>
    <row r="1407" spans="9:19" ht="15" x14ac:dyDescent="0.25">
      <c r="I1407" s="126"/>
      <c r="J1407" s="126"/>
      <c r="K1407" s="126"/>
      <c r="L1407" s="126"/>
      <c r="M1407" s="126"/>
      <c r="N1407" s="126"/>
      <c r="O1407" s="126"/>
      <c r="P1407" s="126"/>
      <c r="Q1407" s="126"/>
      <c r="R1407" s="126"/>
      <c r="S1407" s="126"/>
    </row>
    <row r="1408" spans="9:19" ht="15" x14ac:dyDescent="0.25">
      <c r="I1408" s="126"/>
      <c r="J1408" s="126"/>
      <c r="K1408" s="126"/>
      <c r="L1408" s="126"/>
      <c r="M1408" s="126"/>
      <c r="N1408" s="126"/>
      <c r="O1408" s="126"/>
      <c r="P1408" s="126"/>
      <c r="Q1408" s="126"/>
      <c r="R1408" s="126"/>
      <c r="S1408" s="126"/>
    </row>
    <row r="1409" spans="9:19" ht="15" x14ac:dyDescent="0.25">
      <c r="I1409" s="126"/>
      <c r="J1409" s="126"/>
      <c r="K1409" s="126"/>
      <c r="L1409" s="126"/>
      <c r="M1409" s="126"/>
      <c r="N1409" s="126"/>
      <c r="O1409" s="126"/>
      <c r="P1409" s="126"/>
      <c r="Q1409" s="126"/>
      <c r="R1409" s="126"/>
      <c r="S1409" s="126"/>
    </row>
    <row r="1410" spans="9:19" ht="15" x14ac:dyDescent="0.25">
      <c r="I1410" s="126"/>
      <c r="J1410" s="126"/>
      <c r="K1410" s="126"/>
      <c r="L1410" s="126"/>
      <c r="M1410" s="126"/>
      <c r="N1410" s="126"/>
      <c r="O1410" s="126"/>
      <c r="P1410" s="126"/>
      <c r="Q1410" s="126"/>
      <c r="R1410" s="126"/>
      <c r="S1410" s="126"/>
    </row>
    <row r="1411" spans="9:19" ht="15" x14ac:dyDescent="0.25">
      <c r="I1411" s="126"/>
      <c r="J1411" s="126"/>
      <c r="K1411" s="126"/>
      <c r="L1411" s="126"/>
      <c r="M1411" s="126"/>
      <c r="N1411" s="126"/>
      <c r="O1411" s="126"/>
      <c r="P1411" s="126"/>
      <c r="Q1411" s="126"/>
      <c r="R1411" s="126"/>
      <c r="S1411" s="126"/>
    </row>
    <row r="1412" spans="9:19" ht="15" x14ac:dyDescent="0.25">
      <c r="I1412" s="126"/>
      <c r="J1412" s="126"/>
      <c r="K1412" s="126"/>
      <c r="L1412" s="126"/>
      <c r="M1412" s="126"/>
      <c r="N1412" s="126"/>
      <c r="O1412" s="126"/>
      <c r="P1412" s="126"/>
      <c r="Q1412" s="126"/>
      <c r="R1412" s="126"/>
      <c r="S1412" s="126"/>
    </row>
    <row r="1413" spans="9:19" ht="15" x14ac:dyDescent="0.25">
      <c r="I1413" s="126"/>
      <c r="J1413" s="126"/>
      <c r="K1413" s="126"/>
      <c r="L1413" s="126"/>
      <c r="M1413" s="126"/>
      <c r="N1413" s="126"/>
      <c r="O1413" s="126"/>
      <c r="P1413" s="126"/>
      <c r="Q1413" s="126"/>
      <c r="R1413" s="126"/>
      <c r="S1413" s="126"/>
    </row>
    <row r="1414" spans="9:19" ht="15" x14ac:dyDescent="0.25">
      <c r="I1414" s="126"/>
      <c r="J1414" s="126"/>
      <c r="K1414" s="126"/>
      <c r="L1414" s="126"/>
      <c r="M1414" s="126"/>
      <c r="N1414" s="126"/>
      <c r="O1414" s="126"/>
      <c r="P1414" s="126"/>
      <c r="Q1414" s="126"/>
      <c r="R1414" s="126"/>
      <c r="S1414" s="126"/>
    </row>
    <row r="1415" spans="9:19" ht="15" x14ac:dyDescent="0.25">
      <c r="I1415" s="126"/>
      <c r="J1415" s="126"/>
      <c r="K1415" s="126"/>
      <c r="L1415" s="126"/>
      <c r="M1415" s="126"/>
      <c r="N1415" s="126"/>
      <c r="O1415" s="126"/>
      <c r="P1415" s="126"/>
      <c r="Q1415" s="126"/>
      <c r="R1415" s="126"/>
      <c r="S1415" s="126"/>
    </row>
    <row r="1416" spans="9:19" ht="15" x14ac:dyDescent="0.25">
      <c r="I1416" s="126"/>
      <c r="J1416" s="126"/>
      <c r="K1416" s="126"/>
      <c r="L1416" s="126"/>
      <c r="M1416" s="126"/>
      <c r="N1416" s="126"/>
      <c r="O1416" s="126"/>
      <c r="P1416" s="126"/>
      <c r="Q1416" s="126"/>
      <c r="R1416" s="126"/>
      <c r="S1416" s="126"/>
    </row>
    <row r="1417" spans="9:19" ht="15" x14ac:dyDescent="0.25">
      <c r="I1417" s="126"/>
      <c r="J1417" s="126"/>
      <c r="K1417" s="126"/>
      <c r="L1417" s="126"/>
      <c r="M1417" s="126"/>
      <c r="N1417" s="126"/>
      <c r="O1417" s="126"/>
      <c r="P1417" s="126"/>
      <c r="Q1417" s="126"/>
      <c r="R1417" s="126"/>
      <c r="S1417" s="126"/>
    </row>
    <row r="1418" spans="9:19" ht="15" x14ac:dyDescent="0.25">
      <c r="I1418" s="126"/>
      <c r="J1418" s="126"/>
      <c r="K1418" s="126"/>
      <c r="L1418" s="126"/>
      <c r="M1418" s="126"/>
      <c r="N1418" s="126"/>
      <c r="O1418" s="126"/>
      <c r="P1418" s="126"/>
      <c r="Q1418" s="126"/>
      <c r="R1418" s="126"/>
      <c r="S1418" s="126"/>
    </row>
    <row r="1419" spans="9:19" ht="15" x14ac:dyDescent="0.25">
      <c r="I1419" s="126"/>
      <c r="J1419" s="126"/>
      <c r="K1419" s="126"/>
      <c r="L1419" s="126"/>
      <c r="M1419" s="126"/>
      <c r="N1419" s="126"/>
      <c r="O1419" s="126"/>
      <c r="P1419" s="126"/>
      <c r="Q1419" s="126"/>
      <c r="R1419" s="126"/>
      <c r="S1419" s="126"/>
    </row>
    <row r="1420" spans="9:19" ht="15" x14ac:dyDescent="0.25">
      <c r="I1420" s="126"/>
      <c r="J1420" s="126"/>
      <c r="K1420" s="126"/>
      <c r="L1420" s="126"/>
      <c r="M1420" s="126"/>
      <c r="N1420" s="126"/>
      <c r="O1420" s="126"/>
      <c r="P1420" s="126"/>
      <c r="Q1420" s="126"/>
      <c r="R1420" s="126"/>
      <c r="S1420" s="126"/>
    </row>
    <row r="1421" spans="9:19" ht="15" x14ac:dyDescent="0.25">
      <c r="I1421" s="126"/>
      <c r="J1421" s="126"/>
      <c r="K1421" s="126"/>
      <c r="L1421" s="126"/>
      <c r="M1421" s="126"/>
      <c r="N1421" s="126"/>
      <c r="O1421" s="126"/>
      <c r="P1421" s="126"/>
      <c r="Q1421" s="126"/>
      <c r="R1421" s="126"/>
      <c r="S1421" s="126"/>
    </row>
    <row r="1422" spans="9:19" ht="15" x14ac:dyDescent="0.25">
      <c r="I1422" s="126"/>
      <c r="J1422" s="126"/>
      <c r="K1422" s="126"/>
      <c r="L1422" s="126"/>
      <c r="M1422" s="126"/>
      <c r="N1422" s="126"/>
      <c r="O1422" s="126"/>
      <c r="P1422" s="126"/>
      <c r="Q1422" s="126"/>
      <c r="R1422" s="126"/>
      <c r="S1422" s="126"/>
    </row>
    <row r="1423" spans="9:19" ht="15" x14ac:dyDescent="0.25">
      <c r="I1423" s="126"/>
      <c r="J1423" s="126"/>
      <c r="K1423" s="126"/>
      <c r="L1423" s="126"/>
      <c r="M1423" s="126"/>
      <c r="N1423" s="126"/>
      <c r="O1423" s="126"/>
      <c r="P1423" s="126"/>
      <c r="Q1423" s="126"/>
      <c r="R1423" s="126"/>
      <c r="S1423" s="126"/>
    </row>
    <row r="1424" spans="9:19" ht="15" x14ac:dyDescent="0.25">
      <c r="I1424" s="126"/>
      <c r="J1424" s="126"/>
      <c r="K1424" s="126"/>
      <c r="L1424" s="126"/>
      <c r="M1424" s="126"/>
      <c r="N1424" s="126"/>
      <c r="O1424" s="126"/>
      <c r="P1424" s="126"/>
      <c r="Q1424" s="126"/>
      <c r="R1424" s="126"/>
      <c r="S1424" s="126"/>
    </row>
    <row r="1425" spans="9:19" ht="15" x14ac:dyDescent="0.25">
      <c r="I1425" s="126"/>
      <c r="J1425" s="126"/>
      <c r="K1425" s="126"/>
      <c r="L1425" s="126"/>
      <c r="M1425" s="126"/>
      <c r="N1425" s="126"/>
      <c r="O1425" s="126"/>
      <c r="P1425" s="126"/>
      <c r="Q1425" s="126"/>
      <c r="R1425" s="126"/>
      <c r="S1425" s="126"/>
    </row>
    <row r="1426" spans="9:19" ht="15" x14ac:dyDescent="0.25">
      <c r="I1426" s="126"/>
      <c r="J1426" s="126"/>
      <c r="K1426" s="126"/>
      <c r="L1426" s="126"/>
      <c r="M1426" s="126"/>
      <c r="N1426" s="126"/>
      <c r="O1426" s="126"/>
      <c r="P1426" s="126"/>
      <c r="Q1426" s="126"/>
      <c r="R1426" s="126"/>
      <c r="S1426" s="126"/>
    </row>
    <row r="1427" spans="9:19" ht="15" x14ac:dyDescent="0.25">
      <c r="I1427" s="126"/>
      <c r="J1427" s="126"/>
      <c r="K1427" s="126"/>
      <c r="L1427" s="126"/>
      <c r="M1427" s="126"/>
      <c r="N1427" s="126"/>
      <c r="O1427" s="126"/>
      <c r="P1427" s="126"/>
      <c r="Q1427" s="126"/>
      <c r="R1427" s="126"/>
      <c r="S1427" s="126"/>
    </row>
    <row r="1428" spans="9:19" ht="15" x14ac:dyDescent="0.25">
      <c r="I1428" s="126"/>
      <c r="J1428" s="126"/>
      <c r="K1428" s="126"/>
      <c r="L1428" s="126"/>
      <c r="M1428" s="126"/>
      <c r="N1428" s="126"/>
      <c r="O1428" s="126"/>
      <c r="P1428" s="126"/>
      <c r="Q1428" s="126"/>
      <c r="R1428" s="126"/>
      <c r="S1428" s="126"/>
    </row>
    <row r="1429" spans="9:19" ht="15" x14ac:dyDescent="0.25">
      <c r="I1429" s="126"/>
      <c r="J1429" s="126"/>
      <c r="K1429" s="126"/>
      <c r="L1429" s="126"/>
      <c r="M1429" s="126"/>
      <c r="N1429" s="126"/>
      <c r="O1429" s="126"/>
      <c r="P1429" s="126"/>
      <c r="Q1429" s="126"/>
      <c r="R1429" s="126"/>
      <c r="S1429" s="126"/>
    </row>
    <row r="1430" spans="9:19" ht="15" x14ac:dyDescent="0.25">
      <c r="I1430" s="126"/>
      <c r="J1430" s="126"/>
      <c r="K1430" s="126"/>
      <c r="L1430" s="126"/>
      <c r="M1430" s="126"/>
      <c r="N1430" s="126"/>
      <c r="O1430" s="126"/>
      <c r="P1430" s="126"/>
      <c r="Q1430" s="126"/>
      <c r="R1430" s="126"/>
      <c r="S1430" s="126"/>
    </row>
    <row r="1431" spans="9:19" ht="15" x14ac:dyDescent="0.25">
      <c r="I1431" s="126"/>
      <c r="J1431" s="126"/>
      <c r="K1431" s="126"/>
      <c r="L1431" s="126"/>
      <c r="M1431" s="126"/>
      <c r="N1431" s="126"/>
      <c r="O1431" s="126"/>
      <c r="P1431" s="126"/>
      <c r="Q1431" s="126"/>
      <c r="R1431" s="126"/>
      <c r="S1431" s="126"/>
    </row>
    <row r="1432" spans="9:19" ht="15" x14ac:dyDescent="0.25">
      <c r="I1432" s="126"/>
      <c r="J1432" s="126"/>
      <c r="K1432" s="126"/>
      <c r="L1432" s="126"/>
      <c r="M1432" s="126"/>
      <c r="N1432" s="126"/>
      <c r="O1432" s="126"/>
      <c r="P1432" s="126"/>
      <c r="Q1432" s="126"/>
      <c r="R1432" s="126"/>
      <c r="S1432" s="126"/>
    </row>
    <row r="1433" spans="9:19" ht="15" x14ac:dyDescent="0.25">
      <c r="I1433" s="126"/>
      <c r="J1433" s="126"/>
      <c r="K1433" s="126"/>
      <c r="L1433" s="126"/>
      <c r="M1433" s="126"/>
      <c r="N1433" s="126"/>
      <c r="O1433" s="126"/>
      <c r="P1433" s="126"/>
      <c r="Q1433" s="126"/>
      <c r="R1433" s="126"/>
      <c r="S1433" s="126"/>
    </row>
    <row r="1434" spans="9:19" ht="15" x14ac:dyDescent="0.25">
      <c r="I1434" s="126"/>
      <c r="J1434" s="126"/>
      <c r="K1434" s="126"/>
      <c r="L1434" s="126"/>
      <c r="M1434" s="126"/>
      <c r="N1434" s="126"/>
      <c r="O1434" s="126"/>
      <c r="P1434" s="126"/>
      <c r="Q1434" s="126"/>
      <c r="R1434" s="126"/>
      <c r="S1434" s="126"/>
    </row>
    <row r="1435" spans="9:19" ht="15" x14ac:dyDescent="0.25">
      <c r="I1435" s="126"/>
      <c r="J1435" s="126"/>
      <c r="K1435" s="126"/>
      <c r="L1435" s="126"/>
      <c r="M1435" s="126"/>
      <c r="N1435" s="126"/>
      <c r="O1435" s="126"/>
      <c r="P1435" s="126"/>
      <c r="Q1435" s="126"/>
      <c r="R1435" s="126"/>
      <c r="S1435" s="126"/>
    </row>
    <row r="1436" spans="9:19" ht="15" x14ac:dyDescent="0.25">
      <c r="I1436" s="126"/>
      <c r="J1436" s="126"/>
      <c r="K1436" s="126"/>
      <c r="L1436" s="126"/>
      <c r="M1436" s="126"/>
      <c r="N1436" s="126"/>
      <c r="O1436" s="126"/>
      <c r="P1436" s="126"/>
      <c r="Q1436" s="126"/>
      <c r="R1436" s="126"/>
      <c r="S1436" s="126"/>
    </row>
    <row r="1437" spans="9:19" ht="15" x14ac:dyDescent="0.25">
      <c r="I1437" s="126"/>
      <c r="J1437" s="126"/>
      <c r="K1437" s="126"/>
      <c r="L1437" s="126"/>
      <c r="M1437" s="126"/>
      <c r="N1437" s="126"/>
      <c r="O1437" s="126"/>
      <c r="P1437" s="126"/>
      <c r="Q1437" s="126"/>
      <c r="R1437" s="126"/>
      <c r="S1437" s="126"/>
    </row>
    <row r="1438" spans="9:19" ht="15" x14ac:dyDescent="0.25">
      <c r="I1438" s="126"/>
      <c r="J1438" s="126"/>
      <c r="K1438" s="126"/>
      <c r="L1438" s="126"/>
      <c r="M1438" s="126"/>
      <c r="N1438" s="126"/>
      <c r="O1438" s="126"/>
      <c r="P1438" s="126"/>
      <c r="Q1438" s="126"/>
      <c r="R1438" s="126"/>
      <c r="S1438" s="126"/>
    </row>
    <row r="1439" spans="9:19" ht="15" x14ac:dyDescent="0.25">
      <c r="I1439" s="126"/>
      <c r="J1439" s="126"/>
      <c r="K1439" s="126"/>
      <c r="L1439" s="126"/>
      <c r="M1439" s="126"/>
      <c r="N1439" s="126"/>
      <c r="O1439" s="126"/>
      <c r="P1439" s="126"/>
      <c r="Q1439" s="126"/>
      <c r="R1439" s="126"/>
      <c r="S1439" s="126"/>
    </row>
    <row r="1440" spans="9:19" ht="15" x14ac:dyDescent="0.25">
      <c r="I1440" s="126"/>
      <c r="J1440" s="126"/>
      <c r="K1440" s="126"/>
      <c r="L1440" s="126"/>
      <c r="M1440" s="126"/>
      <c r="N1440" s="126"/>
      <c r="O1440" s="126"/>
      <c r="P1440" s="126"/>
      <c r="Q1440" s="126"/>
      <c r="R1440" s="126"/>
      <c r="S1440" s="126"/>
    </row>
    <row r="1441" spans="9:19" ht="15" x14ac:dyDescent="0.25">
      <c r="I1441" s="126"/>
      <c r="J1441" s="126"/>
      <c r="K1441" s="126"/>
      <c r="L1441" s="126"/>
      <c r="M1441" s="126"/>
      <c r="N1441" s="126"/>
      <c r="O1441" s="126"/>
      <c r="P1441" s="126"/>
      <c r="Q1441" s="126"/>
      <c r="R1441" s="126"/>
      <c r="S1441" s="126"/>
    </row>
    <row r="1442" spans="9:19" ht="15" x14ac:dyDescent="0.25">
      <c r="I1442" s="126"/>
      <c r="J1442" s="126"/>
      <c r="K1442" s="126"/>
      <c r="L1442" s="126"/>
      <c r="M1442" s="126"/>
      <c r="N1442" s="126"/>
      <c r="O1442" s="126"/>
      <c r="P1442" s="126"/>
      <c r="Q1442" s="126"/>
      <c r="R1442" s="126"/>
      <c r="S1442" s="126"/>
    </row>
    <row r="1443" spans="9:19" ht="15" x14ac:dyDescent="0.25">
      <c r="I1443" s="126"/>
      <c r="J1443" s="126"/>
      <c r="K1443" s="126"/>
      <c r="L1443" s="126"/>
      <c r="M1443" s="126"/>
      <c r="N1443" s="126"/>
      <c r="O1443" s="126"/>
      <c r="P1443" s="126"/>
      <c r="Q1443" s="126"/>
      <c r="R1443" s="126"/>
      <c r="S1443" s="126"/>
    </row>
    <row r="1444" spans="9:19" ht="15" x14ac:dyDescent="0.25">
      <c r="I1444" s="126"/>
      <c r="J1444" s="126"/>
      <c r="K1444" s="126"/>
      <c r="L1444" s="126"/>
      <c r="M1444" s="126"/>
      <c r="N1444" s="126"/>
      <c r="O1444" s="126"/>
      <c r="P1444" s="126"/>
      <c r="Q1444" s="126"/>
      <c r="R1444" s="126"/>
      <c r="S1444" s="126"/>
    </row>
    <row r="1445" spans="9:19" ht="15" x14ac:dyDescent="0.25">
      <c r="I1445" s="126"/>
      <c r="J1445" s="126"/>
      <c r="K1445" s="126"/>
      <c r="L1445" s="126"/>
      <c r="M1445" s="126"/>
      <c r="N1445" s="126"/>
      <c r="O1445" s="126"/>
      <c r="P1445" s="126"/>
      <c r="Q1445" s="126"/>
      <c r="R1445" s="126"/>
      <c r="S1445" s="126"/>
    </row>
    <row r="1446" spans="9:19" ht="15" x14ac:dyDescent="0.25">
      <c r="I1446" s="126"/>
      <c r="J1446" s="126"/>
      <c r="K1446" s="126"/>
      <c r="L1446" s="126"/>
      <c r="M1446" s="126"/>
      <c r="N1446" s="126"/>
      <c r="O1446" s="126"/>
      <c r="P1446" s="126"/>
      <c r="Q1446" s="126"/>
      <c r="R1446" s="126"/>
      <c r="S1446" s="126"/>
    </row>
    <row r="1447" spans="9:19" ht="15" x14ac:dyDescent="0.25">
      <c r="I1447" s="126"/>
      <c r="J1447" s="126"/>
      <c r="K1447" s="126"/>
      <c r="L1447" s="126"/>
      <c r="M1447" s="126"/>
      <c r="N1447" s="126"/>
      <c r="O1447" s="126"/>
      <c r="P1447" s="126"/>
      <c r="Q1447" s="126"/>
      <c r="R1447" s="126"/>
      <c r="S1447" s="126"/>
    </row>
    <row r="1448" spans="9:19" ht="15" x14ac:dyDescent="0.25">
      <c r="I1448" s="126"/>
      <c r="J1448" s="126"/>
      <c r="K1448" s="126"/>
      <c r="L1448" s="126"/>
      <c r="M1448" s="126"/>
      <c r="N1448" s="126"/>
      <c r="O1448" s="126"/>
      <c r="P1448" s="126"/>
      <c r="Q1448" s="126"/>
      <c r="R1448" s="126"/>
      <c r="S1448" s="126"/>
    </row>
    <row r="1449" spans="9:19" ht="15" x14ac:dyDescent="0.25">
      <c r="I1449" s="126"/>
      <c r="J1449" s="126"/>
      <c r="K1449" s="126"/>
      <c r="L1449" s="126"/>
      <c r="M1449" s="126"/>
      <c r="N1449" s="126"/>
      <c r="O1449" s="126"/>
      <c r="P1449" s="126"/>
      <c r="Q1449" s="126"/>
      <c r="R1449" s="126"/>
      <c r="S1449" s="126"/>
    </row>
    <row r="1450" spans="9:19" ht="15" x14ac:dyDescent="0.25">
      <c r="I1450" s="126"/>
      <c r="J1450" s="126"/>
      <c r="K1450" s="126"/>
      <c r="L1450" s="126"/>
      <c r="M1450" s="126"/>
      <c r="N1450" s="126"/>
      <c r="O1450" s="126"/>
      <c r="P1450" s="126"/>
      <c r="Q1450" s="126"/>
      <c r="R1450" s="126"/>
      <c r="S1450" s="126"/>
    </row>
    <row r="1451" spans="9:19" ht="15" x14ac:dyDescent="0.25">
      <c r="I1451" s="126"/>
      <c r="J1451" s="126"/>
      <c r="K1451" s="126"/>
      <c r="L1451" s="126"/>
      <c r="M1451" s="126"/>
      <c r="N1451" s="126"/>
      <c r="O1451" s="126"/>
      <c r="P1451" s="126"/>
      <c r="Q1451" s="126"/>
      <c r="R1451" s="126"/>
      <c r="S1451" s="126"/>
    </row>
    <row r="1452" spans="9:19" ht="15" x14ac:dyDescent="0.25">
      <c r="I1452" s="126"/>
      <c r="J1452" s="126"/>
      <c r="K1452" s="126"/>
      <c r="L1452" s="126"/>
      <c r="M1452" s="126"/>
      <c r="N1452" s="126"/>
      <c r="O1452" s="126"/>
      <c r="P1452" s="126"/>
      <c r="Q1452" s="126"/>
      <c r="R1452" s="126"/>
      <c r="S1452" s="126"/>
    </row>
    <row r="1453" spans="9:19" ht="15" x14ac:dyDescent="0.25">
      <c r="I1453" s="126"/>
      <c r="J1453" s="126"/>
      <c r="K1453" s="126"/>
      <c r="L1453" s="126"/>
      <c r="M1453" s="126"/>
      <c r="N1453" s="126"/>
      <c r="O1453" s="126"/>
      <c r="P1453" s="126"/>
      <c r="Q1453" s="126"/>
      <c r="R1453" s="126"/>
      <c r="S1453" s="126"/>
    </row>
    <row r="1454" spans="9:19" ht="15" x14ac:dyDescent="0.25">
      <c r="I1454" s="126"/>
      <c r="J1454" s="126"/>
      <c r="K1454" s="126"/>
      <c r="L1454" s="126"/>
      <c r="M1454" s="126"/>
      <c r="N1454" s="126"/>
      <c r="O1454" s="126"/>
      <c r="P1454" s="126"/>
      <c r="Q1454" s="126"/>
      <c r="R1454" s="126"/>
      <c r="S1454" s="126"/>
    </row>
    <row r="1455" spans="9:19" ht="15" x14ac:dyDescent="0.25">
      <c r="I1455" s="126"/>
      <c r="J1455" s="126"/>
      <c r="K1455" s="126"/>
      <c r="L1455" s="126"/>
      <c r="M1455" s="126"/>
      <c r="N1455" s="126"/>
      <c r="O1455" s="126"/>
      <c r="P1455" s="126"/>
      <c r="Q1455" s="126"/>
      <c r="R1455" s="126"/>
      <c r="S1455" s="126"/>
    </row>
    <row r="1456" spans="9:19" ht="15" x14ac:dyDescent="0.25">
      <c r="I1456" s="126"/>
      <c r="J1456" s="126"/>
      <c r="K1456" s="126"/>
      <c r="L1456" s="126"/>
      <c r="M1456" s="126"/>
      <c r="N1456" s="126"/>
      <c r="O1456" s="126"/>
      <c r="P1456" s="126"/>
      <c r="Q1456" s="126"/>
      <c r="R1456" s="126"/>
      <c r="S1456" s="126"/>
    </row>
    <row r="1457" spans="9:19" ht="15" x14ac:dyDescent="0.25">
      <c r="I1457" s="126"/>
      <c r="J1457" s="126"/>
      <c r="K1457" s="126"/>
      <c r="L1457" s="126"/>
      <c r="M1457" s="126"/>
      <c r="N1457" s="126"/>
      <c r="O1457" s="126"/>
      <c r="P1457" s="126"/>
      <c r="Q1457" s="126"/>
      <c r="R1457" s="126"/>
      <c r="S1457" s="126"/>
    </row>
    <row r="1458" spans="9:19" ht="15" x14ac:dyDescent="0.25">
      <c r="I1458" s="126"/>
      <c r="J1458" s="126"/>
      <c r="K1458" s="126"/>
      <c r="L1458" s="126"/>
      <c r="M1458" s="126"/>
      <c r="N1458" s="126"/>
      <c r="O1458" s="126"/>
      <c r="P1458" s="126"/>
      <c r="Q1458" s="126"/>
      <c r="R1458" s="126"/>
      <c r="S1458" s="126"/>
    </row>
    <row r="1459" spans="9:19" ht="15" x14ac:dyDescent="0.25">
      <c r="I1459" s="126"/>
      <c r="J1459" s="126"/>
      <c r="K1459" s="126"/>
      <c r="L1459" s="126"/>
      <c r="M1459" s="126"/>
      <c r="N1459" s="126"/>
      <c r="O1459" s="126"/>
      <c r="P1459" s="126"/>
      <c r="Q1459" s="126"/>
      <c r="R1459" s="126"/>
      <c r="S1459" s="126"/>
    </row>
    <row r="1460" spans="9:19" ht="15" x14ac:dyDescent="0.25">
      <c r="I1460" s="126"/>
      <c r="J1460" s="126"/>
      <c r="K1460" s="126"/>
      <c r="L1460" s="126"/>
      <c r="M1460" s="126"/>
      <c r="N1460" s="126"/>
      <c r="O1460" s="126"/>
      <c r="P1460" s="126"/>
      <c r="Q1460" s="126"/>
      <c r="R1460" s="126"/>
      <c r="S1460" s="126"/>
    </row>
    <row r="1461" spans="9:19" ht="15" x14ac:dyDescent="0.25">
      <c r="I1461" s="126"/>
      <c r="J1461" s="126"/>
      <c r="K1461" s="126"/>
      <c r="L1461" s="126"/>
      <c r="M1461" s="126"/>
      <c r="N1461" s="126"/>
      <c r="O1461" s="126"/>
      <c r="P1461" s="126"/>
      <c r="Q1461" s="126"/>
      <c r="R1461" s="126"/>
      <c r="S1461" s="126"/>
    </row>
    <row r="1462" spans="9:19" ht="15" x14ac:dyDescent="0.25">
      <c r="I1462" s="126"/>
      <c r="J1462" s="126"/>
      <c r="K1462" s="126"/>
      <c r="L1462" s="126"/>
      <c r="M1462" s="126"/>
      <c r="N1462" s="126"/>
      <c r="O1462" s="126"/>
      <c r="P1462" s="126"/>
      <c r="Q1462" s="126"/>
      <c r="R1462" s="126"/>
      <c r="S1462" s="126"/>
    </row>
    <row r="1463" spans="9:19" ht="15" x14ac:dyDescent="0.25">
      <c r="I1463" s="126"/>
      <c r="J1463" s="126"/>
      <c r="K1463" s="126"/>
      <c r="L1463" s="126"/>
      <c r="M1463" s="126"/>
      <c r="N1463" s="126"/>
      <c r="O1463" s="126"/>
      <c r="P1463" s="126"/>
      <c r="Q1463" s="126"/>
      <c r="R1463" s="126"/>
      <c r="S1463" s="126"/>
    </row>
    <row r="1464" spans="9:19" ht="15" x14ac:dyDescent="0.25">
      <c r="I1464" s="126"/>
      <c r="J1464" s="126"/>
      <c r="K1464" s="126"/>
      <c r="L1464" s="126"/>
      <c r="M1464" s="126"/>
      <c r="N1464" s="126"/>
      <c r="O1464" s="126"/>
      <c r="P1464" s="126"/>
      <c r="Q1464" s="126"/>
      <c r="R1464" s="126"/>
      <c r="S1464" s="126"/>
    </row>
    <row r="1465" spans="9:19" ht="15" x14ac:dyDescent="0.25">
      <c r="I1465" s="126"/>
      <c r="J1465" s="126"/>
      <c r="K1465" s="126"/>
      <c r="L1465" s="126"/>
      <c r="M1465" s="126"/>
      <c r="N1465" s="126"/>
      <c r="O1465" s="126"/>
      <c r="P1465" s="126"/>
      <c r="Q1465" s="126"/>
      <c r="R1465" s="126"/>
      <c r="S1465" s="126"/>
    </row>
    <row r="1466" spans="9:19" ht="15" x14ac:dyDescent="0.25">
      <c r="I1466" s="126"/>
      <c r="J1466" s="126"/>
      <c r="K1466" s="126"/>
      <c r="L1466" s="126"/>
      <c r="M1466" s="126"/>
      <c r="N1466" s="126"/>
      <c r="O1466" s="126"/>
      <c r="P1466" s="126"/>
      <c r="Q1466" s="126"/>
      <c r="R1466" s="126"/>
      <c r="S1466" s="126"/>
    </row>
    <row r="1467" spans="9:19" ht="15" x14ac:dyDescent="0.25">
      <c r="I1467" s="126"/>
      <c r="J1467" s="126"/>
      <c r="K1467" s="126"/>
      <c r="L1467" s="126"/>
      <c r="M1467" s="126"/>
      <c r="N1467" s="126"/>
      <c r="O1467" s="126"/>
      <c r="P1467" s="126"/>
      <c r="Q1467" s="126"/>
      <c r="R1467" s="126"/>
      <c r="S1467" s="126"/>
    </row>
    <row r="1468" spans="9:19" ht="15" x14ac:dyDescent="0.25">
      <c r="I1468" s="126"/>
      <c r="J1468" s="126"/>
      <c r="K1468" s="126"/>
      <c r="L1468" s="126"/>
      <c r="M1468" s="126"/>
      <c r="N1468" s="126"/>
      <c r="O1468" s="126"/>
      <c r="P1468" s="126"/>
      <c r="Q1468" s="126"/>
      <c r="R1468" s="126"/>
      <c r="S1468" s="126"/>
    </row>
    <row r="1469" spans="9:19" ht="15" x14ac:dyDescent="0.25">
      <c r="I1469" s="126"/>
      <c r="J1469" s="126"/>
      <c r="K1469" s="126"/>
      <c r="L1469" s="126"/>
      <c r="M1469" s="126"/>
      <c r="N1469" s="126"/>
      <c r="O1469" s="126"/>
      <c r="P1469" s="126"/>
      <c r="Q1469" s="126"/>
      <c r="R1469" s="126"/>
      <c r="S1469" s="126"/>
    </row>
    <row r="1470" spans="9:19" ht="15" x14ac:dyDescent="0.25">
      <c r="I1470" s="126"/>
      <c r="J1470" s="126"/>
      <c r="K1470" s="126"/>
      <c r="L1470" s="126"/>
      <c r="M1470" s="126"/>
      <c r="N1470" s="126"/>
      <c r="O1470" s="126"/>
      <c r="P1470" s="126"/>
      <c r="Q1470" s="126"/>
      <c r="R1470" s="126"/>
      <c r="S1470" s="126"/>
    </row>
    <row r="1471" spans="9:19" ht="15" x14ac:dyDescent="0.25">
      <c r="I1471" s="126"/>
      <c r="J1471" s="126"/>
      <c r="K1471" s="126"/>
      <c r="L1471" s="126"/>
      <c r="M1471" s="126"/>
      <c r="N1471" s="126"/>
      <c r="O1471" s="126"/>
      <c r="P1471" s="126"/>
      <c r="Q1471" s="126"/>
      <c r="R1471" s="126"/>
      <c r="S1471" s="126"/>
    </row>
    <row r="1472" spans="9:19" ht="15" x14ac:dyDescent="0.25">
      <c r="I1472" s="126"/>
      <c r="J1472" s="126"/>
      <c r="K1472" s="126"/>
      <c r="L1472" s="126"/>
      <c r="M1472" s="126"/>
      <c r="N1472" s="126"/>
      <c r="O1472" s="126"/>
      <c r="P1472" s="126"/>
      <c r="Q1472" s="126"/>
      <c r="R1472" s="126"/>
      <c r="S1472" s="126"/>
    </row>
    <row r="1473" spans="9:19" ht="15" x14ac:dyDescent="0.25">
      <c r="I1473" s="126"/>
      <c r="J1473" s="126"/>
      <c r="K1473" s="126"/>
      <c r="L1473" s="126"/>
      <c r="M1473" s="126"/>
      <c r="N1473" s="126"/>
      <c r="O1473" s="126"/>
      <c r="P1473" s="126"/>
      <c r="Q1473" s="126"/>
      <c r="R1473" s="126"/>
      <c r="S1473" s="126"/>
    </row>
    <row r="1474" spans="9:19" ht="15" x14ac:dyDescent="0.25">
      <c r="I1474" s="126"/>
      <c r="J1474" s="126"/>
      <c r="K1474" s="126"/>
      <c r="L1474" s="126"/>
      <c r="M1474" s="126"/>
      <c r="N1474" s="126"/>
      <c r="O1474" s="126"/>
      <c r="P1474" s="126"/>
      <c r="Q1474" s="126"/>
      <c r="R1474" s="126"/>
      <c r="S1474" s="126"/>
    </row>
    <row r="1475" spans="9:19" ht="15" x14ac:dyDescent="0.25">
      <c r="I1475" s="126"/>
      <c r="J1475" s="126"/>
      <c r="K1475" s="126"/>
      <c r="L1475" s="126"/>
      <c r="M1475" s="126"/>
      <c r="N1475" s="126"/>
      <c r="O1475" s="126"/>
      <c r="P1475" s="126"/>
      <c r="Q1475" s="126"/>
      <c r="R1475" s="126"/>
      <c r="S1475" s="126"/>
    </row>
    <row r="1476" spans="9:19" ht="15" x14ac:dyDescent="0.25">
      <c r="I1476" s="126"/>
      <c r="J1476" s="126"/>
      <c r="K1476" s="126"/>
      <c r="L1476" s="126"/>
      <c r="M1476" s="126"/>
      <c r="N1476" s="126"/>
      <c r="O1476" s="126"/>
      <c r="P1476" s="126"/>
      <c r="Q1476" s="126"/>
      <c r="R1476" s="126"/>
      <c r="S1476" s="126"/>
    </row>
    <row r="1477" spans="9:19" ht="15" x14ac:dyDescent="0.25">
      <c r="I1477" s="126"/>
      <c r="J1477" s="126"/>
      <c r="K1477" s="126"/>
      <c r="L1477" s="126"/>
      <c r="M1477" s="126"/>
      <c r="N1477" s="126"/>
      <c r="O1477" s="126"/>
      <c r="P1477" s="126"/>
      <c r="Q1477" s="126"/>
      <c r="R1477" s="126"/>
      <c r="S1477" s="126"/>
    </row>
    <row r="1478" spans="9:19" ht="15" x14ac:dyDescent="0.25">
      <c r="I1478" s="126"/>
      <c r="J1478" s="126"/>
      <c r="K1478" s="126"/>
      <c r="L1478" s="126"/>
      <c r="M1478" s="126"/>
      <c r="N1478" s="126"/>
      <c r="O1478" s="126"/>
      <c r="P1478" s="126"/>
      <c r="Q1478" s="126"/>
      <c r="R1478" s="126"/>
      <c r="S1478" s="126"/>
    </row>
    <row r="1479" spans="9:19" ht="15" x14ac:dyDescent="0.25">
      <c r="I1479" s="126"/>
      <c r="J1479" s="126"/>
      <c r="K1479" s="126"/>
      <c r="L1479" s="126"/>
      <c r="M1479" s="126"/>
      <c r="N1479" s="126"/>
      <c r="O1479" s="126"/>
      <c r="P1479" s="126"/>
      <c r="Q1479" s="126"/>
      <c r="R1479" s="126"/>
      <c r="S1479" s="126"/>
    </row>
    <row r="1480" spans="9:19" ht="15" x14ac:dyDescent="0.25">
      <c r="I1480" s="126"/>
      <c r="J1480" s="126"/>
      <c r="K1480" s="126"/>
      <c r="L1480" s="126"/>
      <c r="M1480" s="126"/>
      <c r="N1480" s="126"/>
      <c r="O1480" s="126"/>
      <c r="P1480" s="126"/>
      <c r="Q1480" s="126"/>
      <c r="R1480" s="126"/>
      <c r="S1480" s="126"/>
    </row>
    <row r="1481" spans="9:19" ht="15" x14ac:dyDescent="0.25">
      <c r="I1481" s="126"/>
      <c r="J1481" s="126"/>
      <c r="K1481" s="126"/>
      <c r="L1481" s="126"/>
      <c r="M1481" s="126"/>
      <c r="N1481" s="126"/>
      <c r="O1481" s="126"/>
      <c r="P1481" s="126"/>
      <c r="Q1481" s="126"/>
      <c r="R1481" s="126"/>
      <c r="S1481" s="126"/>
    </row>
    <row r="1482" spans="9:19" ht="15" x14ac:dyDescent="0.25">
      <c r="I1482" s="126"/>
      <c r="J1482" s="126"/>
      <c r="K1482" s="126"/>
      <c r="L1482" s="126"/>
      <c r="M1482" s="126"/>
      <c r="N1482" s="126"/>
      <c r="O1482" s="126"/>
      <c r="P1482" s="126"/>
      <c r="Q1482" s="126"/>
      <c r="R1482" s="126"/>
      <c r="S1482" s="126"/>
    </row>
    <row r="1483" spans="9:19" ht="15" x14ac:dyDescent="0.25">
      <c r="I1483" s="126"/>
      <c r="J1483" s="126"/>
      <c r="K1483" s="126"/>
      <c r="L1483" s="126"/>
      <c r="M1483" s="126"/>
      <c r="N1483" s="126"/>
      <c r="O1483" s="126"/>
      <c r="P1483" s="126"/>
      <c r="Q1483" s="126"/>
      <c r="R1483" s="126"/>
      <c r="S1483" s="126"/>
    </row>
    <row r="1484" spans="9:19" ht="15" x14ac:dyDescent="0.25">
      <c r="I1484" s="126"/>
      <c r="J1484" s="126"/>
      <c r="K1484" s="126"/>
      <c r="L1484" s="126"/>
      <c r="M1484" s="126"/>
      <c r="N1484" s="126"/>
      <c r="O1484" s="126"/>
      <c r="P1484" s="126"/>
      <c r="Q1484" s="126"/>
      <c r="R1484" s="126"/>
      <c r="S1484" s="126"/>
    </row>
    <row r="1485" spans="9:19" ht="15" x14ac:dyDescent="0.25">
      <c r="I1485" s="126"/>
      <c r="J1485" s="126"/>
      <c r="K1485" s="126"/>
      <c r="L1485" s="126"/>
      <c r="M1485" s="126"/>
      <c r="N1485" s="126"/>
      <c r="O1485" s="126"/>
      <c r="P1485" s="126"/>
      <c r="Q1485" s="126"/>
      <c r="R1485" s="126"/>
      <c r="S1485" s="126"/>
    </row>
    <row r="1486" spans="9:19" ht="15" x14ac:dyDescent="0.25">
      <c r="I1486" s="126"/>
      <c r="J1486" s="126"/>
      <c r="K1486" s="126"/>
      <c r="L1486" s="126"/>
      <c r="M1486" s="126"/>
      <c r="N1486" s="126"/>
      <c r="O1486" s="126"/>
      <c r="P1486" s="126"/>
      <c r="Q1486" s="126"/>
      <c r="R1486" s="126"/>
      <c r="S1486" s="126"/>
    </row>
    <row r="1487" spans="9:19" ht="15" x14ac:dyDescent="0.25">
      <c r="I1487" s="126"/>
      <c r="J1487" s="126"/>
      <c r="K1487" s="126"/>
      <c r="L1487" s="126"/>
      <c r="M1487" s="126"/>
      <c r="N1487" s="126"/>
      <c r="O1487" s="126"/>
      <c r="P1487" s="126"/>
      <c r="Q1487" s="126"/>
      <c r="R1487" s="126"/>
      <c r="S1487" s="126"/>
    </row>
    <row r="1488" spans="9:19" ht="15" x14ac:dyDescent="0.25">
      <c r="I1488" s="126"/>
      <c r="J1488" s="126"/>
      <c r="K1488" s="126"/>
      <c r="L1488" s="126"/>
      <c r="M1488" s="126"/>
      <c r="N1488" s="126"/>
      <c r="O1488" s="126"/>
      <c r="P1488" s="126"/>
      <c r="Q1488" s="126"/>
      <c r="R1488" s="126"/>
      <c r="S1488" s="126"/>
    </row>
    <row r="1489" spans="9:19" ht="15" x14ac:dyDescent="0.25">
      <c r="I1489" s="126"/>
      <c r="J1489" s="126"/>
      <c r="K1489" s="126"/>
      <c r="L1489" s="126"/>
      <c r="M1489" s="126"/>
      <c r="N1489" s="126"/>
      <c r="O1489" s="126"/>
      <c r="P1489" s="126"/>
      <c r="Q1489" s="126"/>
      <c r="R1489" s="126"/>
      <c r="S1489" s="126"/>
    </row>
    <row r="1490" spans="9:19" ht="15" x14ac:dyDescent="0.25">
      <c r="I1490" s="126"/>
      <c r="J1490" s="126"/>
      <c r="K1490" s="126"/>
      <c r="L1490" s="126"/>
      <c r="M1490" s="126"/>
      <c r="N1490" s="126"/>
      <c r="O1490" s="126"/>
      <c r="P1490" s="126"/>
      <c r="Q1490" s="126"/>
      <c r="R1490" s="126"/>
      <c r="S1490" s="126"/>
    </row>
    <row r="1491" spans="9:19" ht="15" x14ac:dyDescent="0.25">
      <c r="I1491" s="126"/>
      <c r="J1491" s="126"/>
      <c r="K1491" s="126"/>
      <c r="L1491" s="126"/>
      <c r="M1491" s="126"/>
      <c r="N1491" s="126"/>
      <c r="O1491" s="126"/>
      <c r="P1491" s="126"/>
      <c r="Q1491" s="126"/>
      <c r="R1491" s="126"/>
      <c r="S1491" s="126"/>
    </row>
    <row r="1492" spans="9:19" ht="15" x14ac:dyDescent="0.25">
      <c r="I1492" s="126"/>
      <c r="J1492" s="126"/>
      <c r="K1492" s="126"/>
      <c r="L1492" s="126"/>
      <c r="M1492" s="126"/>
      <c r="N1492" s="126"/>
      <c r="O1492" s="126"/>
      <c r="P1492" s="126"/>
      <c r="Q1492" s="126"/>
      <c r="R1492" s="126"/>
      <c r="S1492" s="126"/>
    </row>
    <row r="1493" spans="9:19" ht="15" x14ac:dyDescent="0.25">
      <c r="I1493" s="126"/>
      <c r="J1493" s="126"/>
      <c r="K1493" s="126"/>
      <c r="L1493" s="126"/>
      <c r="M1493" s="126"/>
      <c r="N1493" s="126"/>
      <c r="O1493" s="126"/>
      <c r="P1493" s="126"/>
      <c r="Q1493" s="126"/>
      <c r="R1493" s="126"/>
      <c r="S1493" s="126"/>
    </row>
    <row r="1494" spans="9:19" ht="15" x14ac:dyDescent="0.25">
      <c r="I1494" s="126"/>
      <c r="J1494" s="126"/>
      <c r="K1494" s="126"/>
      <c r="L1494" s="126"/>
      <c r="M1494" s="126"/>
      <c r="N1494" s="126"/>
      <c r="O1494" s="126"/>
      <c r="P1494" s="126"/>
      <c r="Q1494" s="126"/>
      <c r="R1494" s="126"/>
      <c r="S1494" s="126"/>
    </row>
    <row r="1495" spans="9:19" ht="15" x14ac:dyDescent="0.25">
      <c r="I1495" s="126"/>
      <c r="J1495" s="126"/>
      <c r="K1495" s="126"/>
      <c r="L1495" s="126"/>
      <c r="M1495" s="126"/>
      <c r="N1495" s="126"/>
      <c r="O1495" s="126"/>
      <c r="P1495" s="126"/>
      <c r="Q1495" s="126"/>
      <c r="R1495" s="126"/>
      <c r="S1495" s="126"/>
    </row>
    <row r="1496" spans="9:19" ht="15" x14ac:dyDescent="0.25">
      <c r="I1496" s="126"/>
      <c r="J1496" s="126"/>
      <c r="K1496" s="126"/>
      <c r="L1496" s="126"/>
      <c r="M1496" s="126"/>
      <c r="N1496" s="126"/>
      <c r="O1496" s="126"/>
      <c r="P1496" s="126"/>
      <c r="Q1496" s="126"/>
      <c r="R1496" s="126"/>
      <c r="S1496" s="126"/>
    </row>
    <row r="1497" spans="9:19" ht="15" x14ac:dyDescent="0.25">
      <c r="I1497" s="126"/>
      <c r="J1497" s="126"/>
      <c r="K1497" s="126"/>
      <c r="L1497" s="126"/>
      <c r="M1497" s="126"/>
      <c r="N1497" s="126"/>
      <c r="O1497" s="126"/>
      <c r="P1497" s="126"/>
      <c r="Q1497" s="126"/>
      <c r="R1497" s="126"/>
      <c r="S1497" s="126"/>
    </row>
    <row r="1498" spans="9:19" ht="15" x14ac:dyDescent="0.25">
      <c r="I1498" s="126"/>
      <c r="J1498" s="126"/>
      <c r="K1498" s="126"/>
      <c r="L1498" s="126"/>
      <c r="M1498" s="126"/>
      <c r="N1498" s="126"/>
      <c r="O1498" s="126"/>
      <c r="P1498" s="126"/>
      <c r="Q1498" s="126"/>
      <c r="R1498" s="126"/>
      <c r="S1498" s="126"/>
    </row>
    <row r="1499" spans="9:19" ht="15" x14ac:dyDescent="0.25">
      <c r="I1499" s="126"/>
      <c r="J1499" s="126"/>
      <c r="K1499" s="126"/>
      <c r="L1499" s="126"/>
      <c r="M1499" s="126"/>
      <c r="N1499" s="126"/>
      <c r="O1499" s="126"/>
      <c r="P1499" s="126"/>
      <c r="Q1499" s="126"/>
      <c r="R1499" s="126"/>
      <c r="S1499" s="126"/>
    </row>
    <row r="1500" spans="9:19" ht="15" x14ac:dyDescent="0.25">
      <c r="I1500" s="126"/>
      <c r="J1500" s="126"/>
      <c r="K1500" s="126"/>
      <c r="L1500" s="126"/>
      <c r="M1500" s="126"/>
      <c r="N1500" s="126"/>
      <c r="O1500" s="126"/>
      <c r="P1500" s="126"/>
      <c r="Q1500" s="126"/>
      <c r="R1500" s="126"/>
      <c r="S1500" s="126"/>
    </row>
    <row r="1501" spans="9:19" ht="15" x14ac:dyDescent="0.25">
      <c r="I1501" s="126"/>
      <c r="J1501" s="126"/>
      <c r="K1501" s="126"/>
      <c r="L1501" s="126"/>
      <c r="M1501" s="126"/>
      <c r="N1501" s="126"/>
      <c r="O1501" s="126"/>
      <c r="P1501" s="126"/>
      <c r="Q1501" s="126"/>
      <c r="R1501" s="126"/>
      <c r="S1501" s="126"/>
    </row>
    <row r="1502" spans="9:19" ht="15" x14ac:dyDescent="0.25">
      <c r="I1502" s="126"/>
      <c r="J1502" s="126"/>
      <c r="K1502" s="126"/>
      <c r="L1502" s="126"/>
      <c r="M1502" s="126"/>
      <c r="N1502" s="126"/>
      <c r="O1502" s="126"/>
      <c r="P1502" s="126"/>
      <c r="Q1502" s="126"/>
      <c r="R1502" s="126"/>
      <c r="S1502" s="126"/>
    </row>
    <row r="1503" spans="9:19" ht="15" x14ac:dyDescent="0.25">
      <c r="I1503" s="126"/>
      <c r="J1503" s="126"/>
      <c r="K1503" s="126"/>
      <c r="L1503" s="126"/>
      <c r="M1503" s="126"/>
      <c r="N1503" s="126"/>
      <c r="O1503" s="126"/>
      <c r="P1503" s="126"/>
      <c r="Q1503" s="126"/>
      <c r="R1503" s="126"/>
      <c r="S1503" s="126"/>
    </row>
    <row r="1504" spans="9:19" ht="15" x14ac:dyDescent="0.25">
      <c r="I1504" s="126"/>
      <c r="J1504" s="126"/>
      <c r="K1504" s="126"/>
      <c r="L1504" s="126"/>
      <c r="M1504" s="126"/>
      <c r="N1504" s="126"/>
      <c r="O1504" s="126"/>
      <c r="P1504" s="126"/>
      <c r="Q1504" s="126"/>
      <c r="R1504" s="126"/>
      <c r="S1504" s="126"/>
    </row>
    <row r="1505" spans="9:19" ht="15" x14ac:dyDescent="0.25">
      <c r="I1505" s="126"/>
      <c r="J1505" s="126"/>
      <c r="K1505" s="126"/>
      <c r="L1505" s="126"/>
      <c r="M1505" s="126"/>
      <c r="N1505" s="126"/>
      <c r="O1505" s="126"/>
      <c r="P1505" s="126"/>
      <c r="Q1505" s="126"/>
      <c r="R1505" s="126"/>
      <c r="S1505" s="126"/>
    </row>
    <row r="1506" spans="9:19" ht="15" x14ac:dyDescent="0.25">
      <c r="I1506" s="126"/>
      <c r="J1506" s="126"/>
      <c r="K1506" s="126"/>
      <c r="L1506" s="126"/>
      <c r="M1506" s="126"/>
      <c r="N1506" s="126"/>
      <c r="O1506" s="126"/>
      <c r="P1506" s="126"/>
      <c r="Q1506" s="126"/>
      <c r="R1506" s="126"/>
      <c r="S1506" s="126"/>
    </row>
    <row r="1507" spans="9:19" ht="15" x14ac:dyDescent="0.25">
      <c r="I1507" s="126"/>
      <c r="J1507" s="126"/>
      <c r="K1507" s="126"/>
      <c r="L1507" s="126"/>
      <c r="M1507" s="126"/>
      <c r="N1507" s="126"/>
      <c r="O1507" s="126"/>
      <c r="P1507" s="126"/>
      <c r="Q1507" s="126"/>
      <c r="R1507" s="126"/>
      <c r="S1507" s="126"/>
    </row>
    <row r="1508" spans="9:19" ht="15" x14ac:dyDescent="0.25">
      <c r="I1508" s="126"/>
      <c r="J1508" s="126"/>
      <c r="K1508" s="126"/>
      <c r="L1508" s="126"/>
      <c r="M1508" s="126"/>
      <c r="N1508" s="126"/>
      <c r="O1508" s="126"/>
      <c r="P1508" s="126"/>
      <c r="Q1508" s="126"/>
      <c r="R1508" s="126"/>
      <c r="S1508" s="126"/>
    </row>
    <row r="1509" spans="9:19" ht="15" x14ac:dyDescent="0.25">
      <c r="I1509" s="126"/>
      <c r="J1509" s="126"/>
      <c r="K1509" s="126"/>
      <c r="L1509" s="126"/>
      <c r="M1509" s="126"/>
      <c r="N1509" s="126"/>
      <c r="O1509" s="126"/>
      <c r="P1509" s="126"/>
      <c r="Q1509" s="126"/>
      <c r="R1509" s="126"/>
      <c r="S1509" s="126"/>
    </row>
    <row r="1510" spans="9:19" ht="15" x14ac:dyDescent="0.25">
      <c r="I1510" s="126"/>
      <c r="J1510" s="126"/>
      <c r="K1510" s="126"/>
      <c r="L1510" s="126"/>
      <c r="M1510" s="126"/>
      <c r="N1510" s="126"/>
      <c r="O1510" s="126"/>
      <c r="P1510" s="126"/>
      <c r="Q1510" s="126"/>
      <c r="R1510" s="126"/>
      <c r="S1510" s="126"/>
    </row>
    <row r="1511" spans="9:19" ht="15" x14ac:dyDescent="0.25">
      <c r="I1511" s="126"/>
      <c r="J1511" s="126"/>
      <c r="K1511" s="126"/>
      <c r="L1511" s="126"/>
      <c r="M1511" s="126"/>
      <c r="N1511" s="126"/>
      <c r="O1511" s="126"/>
      <c r="P1511" s="126"/>
      <c r="Q1511" s="126"/>
      <c r="R1511" s="126"/>
      <c r="S1511" s="126"/>
    </row>
    <row r="1512" spans="9:19" ht="15" x14ac:dyDescent="0.25">
      <c r="I1512" s="126"/>
      <c r="J1512" s="126"/>
      <c r="K1512" s="126"/>
      <c r="L1512" s="126"/>
      <c r="M1512" s="126"/>
      <c r="N1512" s="126"/>
      <c r="O1512" s="126"/>
      <c r="P1512" s="126"/>
      <c r="Q1512" s="126"/>
      <c r="R1512" s="126"/>
      <c r="S1512" s="126"/>
    </row>
    <row r="1513" spans="9:19" ht="15" x14ac:dyDescent="0.25">
      <c r="I1513" s="126"/>
      <c r="J1513" s="126"/>
      <c r="K1513" s="126"/>
      <c r="L1513" s="126"/>
      <c r="M1513" s="126"/>
      <c r="N1513" s="126"/>
      <c r="O1513" s="126"/>
      <c r="P1513" s="126"/>
      <c r="Q1513" s="126"/>
      <c r="R1513" s="126"/>
      <c r="S1513" s="126"/>
    </row>
    <row r="1514" spans="9:19" ht="15" x14ac:dyDescent="0.25">
      <c r="I1514" s="126"/>
      <c r="J1514" s="126"/>
      <c r="K1514" s="126"/>
      <c r="L1514" s="126"/>
      <c r="M1514" s="126"/>
      <c r="N1514" s="126"/>
      <c r="O1514" s="126"/>
      <c r="P1514" s="126"/>
      <c r="Q1514" s="126"/>
      <c r="R1514" s="126"/>
      <c r="S1514" s="126"/>
    </row>
    <row r="1515" spans="9:19" ht="15" x14ac:dyDescent="0.25">
      <c r="I1515" s="126"/>
      <c r="J1515" s="126"/>
      <c r="K1515" s="126"/>
      <c r="L1515" s="126"/>
      <c r="M1515" s="126"/>
      <c r="N1515" s="126"/>
      <c r="O1515" s="126"/>
      <c r="P1515" s="126"/>
      <c r="Q1515" s="126"/>
      <c r="R1515" s="126"/>
      <c r="S1515" s="126"/>
    </row>
    <row r="1516" spans="9:19" ht="15" x14ac:dyDescent="0.25">
      <c r="I1516" s="126"/>
      <c r="J1516" s="126"/>
      <c r="K1516" s="126"/>
      <c r="L1516" s="126"/>
      <c r="M1516" s="126"/>
      <c r="N1516" s="126"/>
      <c r="O1516" s="126"/>
      <c r="P1516" s="126"/>
      <c r="Q1516" s="126"/>
      <c r="R1516" s="126"/>
      <c r="S1516" s="126"/>
    </row>
    <row r="1517" spans="9:19" ht="15" x14ac:dyDescent="0.25">
      <c r="I1517" s="126"/>
      <c r="J1517" s="126"/>
      <c r="K1517" s="126"/>
      <c r="L1517" s="126"/>
      <c r="M1517" s="126"/>
      <c r="N1517" s="126"/>
      <c r="O1517" s="126"/>
      <c r="P1517" s="126"/>
      <c r="Q1517" s="126"/>
      <c r="R1517" s="126"/>
      <c r="S1517" s="126"/>
    </row>
    <row r="1518" spans="9:19" ht="15" x14ac:dyDescent="0.25">
      <c r="I1518" s="126"/>
      <c r="J1518" s="126"/>
      <c r="K1518" s="126"/>
      <c r="L1518" s="126"/>
      <c r="M1518" s="126"/>
      <c r="N1518" s="126"/>
      <c r="O1518" s="126"/>
      <c r="P1518" s="126"/>
      <c r="Q1518" s="126"/>
      <c r="R1518" s="126"/>
      <c r="S1518" s="126"/>
    </row>
    <row r="1519" spans="9:19" ht="15" x14ac:dyDescent="0.25">
      <c r="I1519" s="126"/>
      <c r="J1519" s="126"/>
      <c r="K1519" s="126"/>
      <c r="L1519" s="126"/>
      <c r="M1519" s="126"/>
      <c r="N1519" s="126"/>
      <c r="O1519" s="126"/>
      <c r="P1519" s="126"/>
      <c r="Q1519" s="126"/>
      <c r="R1519" s="126"/>
      <c r="S1519" s="126"/>
    </row>
    <row r="1520" spans="9:19" ht="15" x14ac:dyDescent="0.25">
      <c r="I1520" s="126"/>
      <c r="J1520" s="126"/>
      <c r="K1520" s="126"/>
      <c r="L1520" s="126"/>
      <c r="M1520" s="126"/>
      <c r="N1520" s="126"/>
      <c r="O1520" s="126"/>
      <c r="P1520" s="126"/>
      <c r="Q1520" s="126"/>
      <c r="R1520" s="126"/>
      <c r="S1520" s="126"/>
    </row>
    <row r="1521" spans="9:19" ht="15" x14ac:dyDescent="0.25">
      <c r="I1521" s="126"/>
      <c r="J1521" s="126"/>
      <c r="K1521" s="126"/>
      <c r="L1521" s="126"/>
      <c r="M1521" s="126"/>
      <c r="N1521" s="126"/>
      <c r="O1521" s="126"/>
      <c r="P1521" s="126"/>
      <c r="Q1521" s="126"/>
      <c r="R1521" s="126"/>
      <c r="S1521" s="126"/>
    </row>
    <row r="1522" spans="9:19" ht="15" x14ac:dyDescent="0.25">
      <c r="I1522" s="126"/>
      <c r="J1522" s="126"/>
      <c r="K1522" s="126"/>
      <c r="L1522" s="126"/>
      <c r="M1522" s="126"/>
      <c r="N1522" s="126"/>
      <c r="O1522" s="126"/>
      <c r="P1522" s="126"/>
      <c r="Q1522" s="126"/>
      <c r="R1522" s="126"/>
      <c r="S1522" s="126"/>
    </row>
    <row r="1523" spans="9:19" ht="15" x14ac:dyDescent="0.25">
      <c r="I1523" s="126"/>
      <c r="J1523" s="126"/>
      <c r="K1523" s="126"/>
      <c r="L1523" s="126"/>
      <c r="M1523" s="126"/>
      <c r="N1523" s="126"/>
      <c r="O1523" s="126"/>
      <c r="P1523" s="126"/>
      <c r="Q1523" s="126"/>
      <c r="R1523" s="126"/>
      <c r="S1523" s="126"/>
    </row>
    <row r="1524" spans="9:19" ht="15" x14ac:dyDescent="0.25">
      <c r="I1524" s="126"/>
      <c r="J1524" s="126"/>
      <c r="K1524" s="126"/>
      <c r="L1524" s="126"/>
      <c r="M1524" s="126"/>
      <c r="N1524" s="126"/>
      <c r="O1524" s="126"/>
      <c r="P1524" s="126"/>
      <c r="Q1524" s="126"/>
      <c r="R1524" s="126"/>
      <c r="S1524" s="126"/>
    </row>
    <row r="1525" spans="9:19" ht="15" x14ac:dyDescent="0.25">
      <c r="I1525" s="126"/>
      <c r="J1525" s="126"/>
      <c r="K1525" s="126"/>
      <c r="L1525" s="126"/>
      <c r="M1525" s="126"/>
      <c r="N1525" s="126"/>
      <c r="O1525" s="126"/>
      <c r="P1525" s="126"/>
      <c r="Q1525" s="126"/>
      <c r="R1525" s="126"/>
      <c r="S1525" s="126"/>
    </row>
    <row r="1526" spans="9:19" ht="15" x14ac:dyDescent="0.25">
      <c r="I1526" s="126"/>
      <c r="J1526" s="126"/>
      <c r="K1526" s="126"/>
      <c r="L1526" s="126"/>
      <c r="M1526" s="126"/>
      <c r="N1526" s="126"/>
      <c r="O1526" s="126"/>
      <c r="P1526" s="126"/>
      <c r="Q1526" s="126"/>
      <c r="R1526" s="126"/>
      <c r="S1526" s="126"/>
    </row>
    <row r="1527" spans="9:19" ht="15" x14ac:dyDescent="0.25">
      <c r="I1527" s="126"/>
      <c r="J1527" s="126"/>
      <c r="K1527" s="126"/>
      <c r="L1527" s="126"/>
      <c r="M1527" s="126"/>
      <c r="N1527" s="126"/>
      <c r="O1527" s="126"/>
      <c r="P1527" s="126"/>
      <c r="Q1527" s="126"/>
      <c r="R1527" s="126"/>
      <c r="S1527" s="126"/>
    </row>
    <row r="1528" spans="9:19" ht="15" x14ac:dyDescent="0.25">
      <c r="I1528" s="126"/>
      <c r="J1528" s="126"/>
      <c r="K1528" s="126"/>
      <c r="L1528" s="126"/>
      <c r="M1528" s="126"/>
      <c r="N1528" s="126"/>
      <c r="O1528" s="126"/>
      <c r="P1528" s="126"/>
      <c r="Q1528" s="126"/>
      <c r="R1528" s="126"/>
      <c r="S1528" s="126"/>
    </row>
    <row r="1529" spans="9:19" ht="15" x14ac:dyDescent="0.25">
      <c r="I1529" s="126"/>
      <c r="J1529" s="126"/>
      <c r="K1529" s="126"/>
      <c r="L1529" s="126"/>
      <c r="M1529" s="126"/>
      <c r="N1529" s="126"/>
      <c r="O1529" s="126"/>
      <c r="P1529" s="126"/>
      <c r="Q1529" s="126"/>
      <c r="R1529" s="126"/>
      <c r="S1529" s="126"/>
    </row>
    <row r="1530" spans="9:19" ht="15" x14ac:dyDescent="0.25">
      <c r="I1530" s="126"/>
      <c r="J1530" s="126"/>
      <c r="K1530" s="126"/>
      <c r="L1530" s="126"/>
      <c r="M1530" s="126"/>
      <c r="N1530" s="126"/>
      <c r="O1530" s="126"/>
      <c r="P1530" s="126"/>
      <c r="Q1530" s="126"/>
      <c r="R1530" s="126"/>
      <c r="S1530" s="126"/>
    </row>
    <row r="1531" spans="9:19" ht="15" x14ac:dyDescent="0.25">
      <c r="I1531" s="126"/>
      <c r="J1531" s="126"/>
      <c r="K1531" s="126"/>
      <c r="L1531" s="126"/>
      <c r="M1531" s="126"/>
      <c r="N1531" s="126"/>
      <c r="O1531" s="126"/>
      <c r="P1531" s="126"/>
      <c r="Q1531" s="126"/>
      <c r="R1531" s="126"/>
      <c r="S1531" s="126"/>
    </row>
    <row r="1532" spans="9:19" ht="15" x14ac:dyDescent="0.25">
      <c r="I1532" s="126"/>
      <c r="J1532" s="126"/>
      <c r="K1532" s="126"/>
      <c r="L1532" s="126"/>
      <c r="M1532" s="126"/>
      <c r="N1532" s="126"/>
      <c r="O1532" s="126"/>
      <c r="P1532" s="126"/>
      <c r="Q1532" s="126"/>
      <c r="R1532" s="126"/>
      <c r="S1532" s="126"/>
    </row>
    <row r="1533" spans="9:19" ht="15" x14ac:dyDescent="0.25">
      <c r="I1533" s="126"/>
      <c r="J1533" s="126"/>
      <c r="K1533" s="126"/>
      <c r="L1533" s="126"/>
      <c r="M1533" s="126"/>
      <c r="N1533" s="126"/>
      <c r="O1533" s="126"/>
      <c r="P1533" s="126"/>
      <c r="Q1533" s="126"/>
      <c r="R1533" s="126"/>
      <c r="S1533" s="126"/>
    </row>
    <row r="1534" spans="9:19" ht="15" x14ac:dyDescent="0.25">
      <c r="I1534" s="126"/>
      <c r="J1534" s="126"/>
      <c r="K1534" s="126"/>
      <c r="L1534" s="126"/>
      <c r="M1534" s="126"/>
      <c r="N1534" s="126"/>
      <c r="O1534" s="126"/>
      <c r="P1534" s="126"/>
      <c r="Q1534" s="126"/>
      <c r="R1534" s="126"/>
      <c r="S1534" s="126"/>
    </row>
    <row r="1535" spans="9:19" ht="15" x14ac:dyDescent="0.25">
      <c r="I1535" s="126"/>
      <c r="J1535" s="126"/>
      <c r="K1535" s="126"/>
      <c r="L1535" s="126"/>
      <c r="M1535" s="126"/>
      <c r="N1535" s="126"/>
      <c r="O1535" s="126"/>
      <c r="P1535" s="126"/>
      <c r="Q1535" s="126"/>
      <c r="R1535" s="126"/>
      <c r="S1535" s="126"/>
    </row>
    <row r="1536" spans="9:19" ht="15" x14ac:dyDescent="0.25">
      <c r="I1536" s="126"/>
      <c r="J1536" s="126"/>
      <c r="K1536" s="126"/>
      <c r="L1536" s="126"/>
      <c r="M1536" s="126"/>
      <c r="N1536" s="126"/>
      <c r="O1536" s="126"/>
      <c r="P1536" s="126"/>
      <c r="Q1536" s="126"/>
      <c r="R1536" s="126"/>
      <c r="S1536" s="126"/>
    </row>
    <row r="1537" spans="9:19" ht="15" x14ac:dyDescent="0.25">
      <c r="I1537" s="126"/>
      <c r="J1537" s="126"/>
      <c r="K1537" s="126"/>
      <c r="L1537" s="126"/>
      <c r="M1537" s="126"/>
      <c r="N1537" s="126"/>
      <c r="O1537" s="126"/>
      <c r="P1537" s="126"/>
      <c r="Q1537" s="126"/>
      <c r="R1537" s="126"/>
      <c r="S1537" s="126"/>
    </row>
    <row r="1538" spans="9:19" ht="15" x14ac:dyDescent="0.25">
      <c r="I1538" s="126"/>
      <c r="J1538" s="126"/>
      <c r="K1538" s="126"/>
      <c r="L1538" s="126"/>
      <c r="M1538" s="126"/>
      <c r="N1538" s="126"/>
      <c r="O1538" s="126"/>
      <c r="P1538" s="126"/>
      <c r="Q1538" s="126"/>
      <c r="R1538" s="126"/>
      <c r="S1538" s="126"/>
    </row>
    <row r="1539" spans="9:19" ht="15" x14ac:dyDescent="0.25">
      <c r="I1539" s="126"/>
      <c r="J1539" s="126"/>
      <c r="K1539" s="126"/>
      <c r="L1539" s="126"/>
      <c r="M1539" s="126"/>
      <c r="N1539" s="126"/>
      <c r="O1539" s="126"/>
      <c r="P1539" s="126"/>
      <c r="Q1539" s="126"/>
      <c r="R1539" s="126"/>
      <c r="S1539" s="126"/>
    </row>
    <row r="1540" spans="9:19" ht="15" x14ac:dyDescent="0.25">
      <c r="I1540" s="126"/>
      <c r="J1540" s="126"/>
      <c r="K1540" s="126"/>
      <c r="L1540" s="126"/>
      <c r="M1540" s="126"/>
      <c r="N1540" s="126"/>
      <c r="O1540" s="126"/>
      <c r="P1540" s="126"/>
      <c r="Q1540" s="126"/>
      <c r="R1540" s="126"/>
      <c r="S1540" s="126"/>
    </row>
    <row r="1541" spans="9:19" ht="15" x14ac:dyDescent="0.25">
      <c r="I1541" s="126"/>
      <c r="J1541" s="126"/>
      <c r="K1541" s="126"/>
      <c r="L1541" s="126"/>
      <c r="M1541" s="126"/>
      <c r="N1541" s="126"/>
      <c r="O1541" s="126"/>
      <c r="P1541" s="126"/>
      <c r="Q1541" s="126"/>
      <c r="R1541" s="126"/>
      <c r="S1541" s="126"/>
    </row>
    <row r="1542" spans="9:19" ht="15" x14ac:dyDescent="0.25">
      <c r="I1542" s="126"/>
      <c r="J1542" s="126"/>
      <c r="K1542" s="126"/>
      <c r="L1542" s="126"/>
      <c r="M1542" s="126"/>
      <c r="N1542" s="126"/>
      <c r="O1542" s="126"/>
      <c r="P1542" s="126"/>
      <c r="Q1542" s="126"/>
      <c r="R1542" s="126"/>
      <c r="S1542" s="126"/>
    </row>
    <row r="1543" spans="9:19" ht="15" x14ac:dyDescent="0.25">
      <c r="I1543" s="126"/>
      <c r="J1543" s="126"/>
      <c r="K1543" s="126"/>
      <c r="L1543" s="126"/>
      <c r="M1543" s="126"/>
      <c r="N1543" s="126"/>
      <c r="O1543" s="126"/>
      <c r="P1543" s="126"/>
      <c r="Q1543" s="126"/>
      <c r="R1543" s="126"/>
      <c r="S1543" s="126"/>
    </row>
    <row r="1544" spans="9:19" ht="15" x14ac:dyDescent="0.25">
      <c r="I1544" s="126"/>
      <c r="J1544" s="126"/>
      <c r="K1544" s="126"/>
      <c r="L1544" s="126"/>
      <c r="M1544" s="126"/>
      <c r="N1544" s="126"/>
      <c r="O1544" s="126"/>
      <c r="P1544" s="126"/>
      <c r="Q1544" s="126"/>
      <c r="R1544" s="126"/>
      <c r="S1544" s="126"/>
    </row>
    <row r="1545" spans="9:19" ht="15" x14ac:dyDescent="0.25">
      <c r="I1545" s="126"/>
      <c r="J1545" s="126"/>
      <c r="K1545" s="126"/>
      <c r="L1545" s="126"/>
      <c r="M1545" s="126"/>
      <c r="N1545" s="126"/>
      <c r="O1545" s="126"/>
      <c r="P1545" s="126"/>
      <c r="Q1545" s="126"/>
      <c r="R1545" s="126"/>
      <c r="S1545" s="126"/>
    </row>
    <row r="1546" spans="9:19" ht="15" x14ac:dyDescent="0.25">
      <c r="I1546" s="126"/>
      <c r="J1546" s="126"/>
      <c r="K1546" s="126"/>
      <c r="L1546" s="126"/>
      <c r="M1546" s="126"/>
      <c r="N1546" s="126"/>
      <c r="O1546" s="126"/>
      <c r="P1546" s="126"/>
      <c r="Q1546" s="126"/>
      <c r="R1546" s="126"/>
      <c r="S1546" s="126"/>
    </row>
    <row r="1547" spans="9:19" ht="15" x14ac:dyDescent="0.25">
      <c r="I1547" s="126"/>
      <c r="J1547" s="126"/>
      <c r="K1547" s="126"/>
      <c r="L1547" s="126"/>
      <c r="M1547" s="126"/>
      <c r="N1547" s="126"/>
      <c r="O1547" s="126"/>
      <c r="P1547" s="126"/>
      <c r="Q1547" s="126"/>
      <c r="R1547" s="126"/>
      <c r="S1547" s="126"/>
    </row>
    <row r="1548" spans="9:19" ht="15" x14ac:dyDescent="0.25">
      <c r="I1548" s="126"/>
      <c r="J1548" s="126"/>
      <c r="K1548" s="126"/>
      <c r="L1548" s="126"/>
      <c r="M1548" s="126"/>
      <c r="N1548" s="126"/>
      <c r="O1548" s="126"/>
      <c r="P1548" s="126"/>
      <c r="Q1548" s="126"/>
      <c r="R1548" s="126"/>
      <c r="S1548" s="126"/>
    </row>
    <row r="1549" spans="9:19" ht="15" x14ac:dyDescent="0.25">
      <c r="I1549" s="126"/>
      <c r="J1549" s="126"/>
      <c r="K1549" s="126"/>
      <c r="L1549" s="126"/>
      <c r="M1549" s="126"/>
      <c r="N1549" s="126"/>
      <c r="O1549" s="126"/>
      <c r="P1549" s="126"/>
      <c r="Q1549" s="126"/>
      <c r="R1549" s="126"/>
      <c r="S1549" s="126"/>
    </row>
    <row r="1550" spans="9:19" ht="15" x14ac:dyDescent="0.25">
      <c r="I1550" s="126"/>
      <c r="J1550" s="126"/>
      <c r="K1550" s="126"/>
      <c r="L1550" s="126"/>
      <c r="M1550" s="126"/>
      <c r="N1550" s="126"/>
      <c r="O1550" s="126"/>
      <c r="P1550" s="126"/>
      <c r="Q1550" s="126"/>
      <c r="R1550" s="126"/>
      <c r="S1550" s="126"/>
    </row>
    <row r="1551" spans="9:19" ht="15" x14ac:dyDescent="0.25">
      <c r="I1551" s="126"/>
      <c r="J1551" s="126"/>
      <c r="K1551" s="126"/>
      <c r="L1551" s="126"/>
      <c r="M1551" s="126"/>
      <c r="N1551" s="126"/>
      <c r="O1551" s="126"/>
      <c r="P1551" s="126"/>
      <c r="Q1551" s="126"/>
      <c r="R1551" s="126"/>
      <c r="S1551" s="126"/>
    </row>
    <row r="1552" spans="9:19" ht="15" x14ac:dyDescent="0.25">
      <c r="I1552" s="126"/>
      <c r="J1552" s="126"/>
      <c r="K1552" s="126"/>
      <c r="L1552" s="126"/>
      <c r="M1552" s="126"/>
      <c r="N1552" s="126"/>
      <c r="O1552" s="126"/>
      <c r="P1552" s="126"/>
      <c r="Q1552" s="126"/>
      <c r="R1552" s="126"/>
      <c r="S1552" s="126"/>
    </row>
    <row r="1553" spans="9:19" ht="15" x14ac:dyDescent="0.25">
      <c r="I1553" s="126"/>
      <c r="J1553" s="126"/>
      <c r="K1553" s="126"/>
      <c r="L1553" s="126"/>
      <c r="M1553" s="126"/>
      <c r="N1553" s="126"/>
      <c r="O1553" s="126"/>
      <c r="P1553" s="126"/>
      <c r="Q1553" s="126"/>
      <c r="R1553" s="126"/>
      <c r="S1553" s="126"/>
    </row>
    <row r="1554" spans="9:19" ht="15" x14ac:dyDescent="0.25">
      <c r="I1554" s="126"/>
      <c r="J1554" s="126"/>
      <c r="K1554" s="126"/>
      <c r="L1554" s="126"/>
      <c r="M1554" s="126"/>
      <c r="N1554" s="126"/>
      <c r="O1554" s="126"/>
      <c r="P1554" s="126"/>
      <c r="Q1554" s="126"/>
      <c r="R1554" s="126"/>
      <c r="S1554" s="126"/>
    </row>
    <row r="1555" spans="9:19" ht="15" x14ac:dyDescent="0.25">
      <c r="I1555" s="126"/>
      <c r="J1555" s="126"/>
      <c r="K1555" s="126"/>
      <c r="L1555" s="126"/>
      <c r="M1555" s="126"/>
      <c r="N1555" s="126"/>
      <c r="O1555" s="126"/>
      <c r="P1555" s="126"/>
      <c r="Q1555" s="126"/>
      <c r="R1555" s="126"/>
      <c r="S1555" s="126"/>
    </row>
    <row r="1556" spans="9:19" ht="15" x14ac:dyDescent="0.25">
      <c r="I1556" s="126"/>
      <c r="J1556" s="126"/>
      <c r="K1556" s="126"/>
      <c r="L1556" s="126"/>
      <c r="M1556" s="126"/>
      <c r="N1556" s="126"/>
      <c r="O1556" s="126"/>
      <c r="P1556" s="126"/>
      <c r="Q1556" s="126"/>
      <c r="R1556" s="126"/>
      <c r="S1556" s="126"/>
    </row>
    <row r="1557" spans="9:19" ht="15" x14ac:dyDescent="0.25">
      <c r="I1557" s="126"/>
      <c r="J1557" s="126"/>
      <c r="K1557" s="126"/>
      <c r="L1557" s="126"/>
      <c r="M1557" s="126"/>
      <c r="N1557" s="126"/>
      <c r="O1557" s="126"/>
      <c r="P1557" s="126"/>
      <c r="Q1557" s="126"/>
      <c r="R1557" s="126"/>
      <c r="S1557" s="126"/>
    </row>
    <row r="1558" spans="9:19" ht="15" x14ac:dyDescent="0.25">
      <c r="I1558" s="126"/>
      <c r="J1558" s="126"/>
      <c r="K1558" s="126"/>
      <c r="L1558" s="126"/>
      <c r="M1558" s="126"/>
      <c r="N1558" s="126"/>
      <c r="O1558" s="126"/>
      <c r="P1558" s="126"/>
      <c r="Q1558" s="126"/>
      <c r="R1558" s="126"/>
      <c r="S1558" s="126"/>
    </row>
    <row r="1559" spans="9:19" ht="15" x14ac:dyDescent="0.25">
      <c r="I1559" s="126"/>
      <c r="J1559" s="126"/>
      <c r="K1559" s="126"/>
      <c r="L1559" s="126"/>
      <c r="M1559" s="126"/>
      <c r="N1559" s="126"/>
      <c r="O1559" s="126"/>
      <c r="P1559" s="126"/>
      <c r="Q1559" s="126"/>
      <c r="R1559" s="126"/>
      <c r="S1559" s="126"/>
    </row>
    <row r="1560" spans="9:19" ht="15" x14ac:dyDescent="0.25">
      <c r="I1560" s="126"/>
      <c r="J1560" s="126"/>
      <c r="K1560" s="126"/>
      <c r="L1560" s="126"/>
      <c r="M1560" s="126"/>
      <c r="N1560" s="126"/>
      <c r="O1560" s="126"/>
      <c r="P1560" s="126"/>
      <c r="Q1560" s="126"/>
      <c r="R1560" s="126"/>
      <c r="S1560" s="126"/>
    </row>
    <row r="1561" spans="9:19" ht="15" x14ac:dyDescent="0.25">
      <c r="I1561" s="126"/>
      <c r="J1561" s="126"/>
      <c r="K1561" s="126"/>
      <c r="L1561" s="126"/>
      <c r="M1561" s="126"/>
      <c r="N1561" s="126"/>
      <c r="O1561" s="126"/>
      <c r="P1561" s="126"/>
      <c r="Q1561" s="126"/>
      <c r="R1561" s="126"/>
      <c r="S1561" s="126"/>
    </row>
    <row r="1562" spans="9:19" ht="15" x14ac:dyDescent="0.25">
      <c r="I1562" s="126"/>
      <c r="J1562" s="126"/>
      <c r="K1562" s="126"/>
      <c r="L1562" s="126"/>
      <c r="M1562" s="126"/>
      <c r="N1562" s="126"/>
      <c r="O1562" s="126"/>
      <c r="P1562" s="126"/>
      <c r="Q1562" s="126"/>
      <c r="R1562" s="126"/>
      <c r="S1562" s="126"/>
    </row>
    <row r="1563" spans="9:19" ht="15" x14ac:dyDescent="0.25">
      <c r="I1563" s="126"/>
      <c r="J1563" s="126"/>
      <c r="K1563" s="126"/>
      <c r="L1563" s="126"/>
      <c r="M1563" s="126"/>
      <c r="N1563" s="126"/>
      <c r="O1563" s="126"/>
      <c r="P1563" s="126"/>
      <c r="Q1563" s="126"/>
      <c r="R1563" s="126"/>
      <c r="S1563" s="126"/>
    </row>
    <row r="1564" spans="9:19" ht="15" x14ac:dyDescent="0.25">
      <c r="I1564" s="126"/>
      <c r="J1564" s="126"/>
      <c r="K1564" s="126"/>
      <c r="L1564" s="126"/>
      <c r="M1564" s="126"/>
      <c r="N1564" s="126"/>
      <c r="O1564" s="126"/>
      <c r="P1564" s="126"/>
      <c r="Q1564" s="126"/>
      <c r="R1564" s="126"/>
      <c r="S1564" s="126"/>
    </row>
    <row r="1565" spans="9:19" ht="15" x14ac:dyDescent="0.25">
      <c r="I1565" s="126"/>
      <c r="J1565" s="126"/>
      <c r="K1565" s="126"/>
      <c r="L1565" s="126"/>
      <c r="M1565" s="126"/>
      <c r="N1565" s="126"/>
      <c r="O1565" s="126"/>
      <c r="P1565" s="126"/>
      <c r="Q1565" s="126"/>
      <c r="R1565" s="126"/>
      <c r="S1565" s="126"/>
    </row>
    <row r="1566" spans="9:19" ht="15" x14ac:dyDescent="0.25">
      <c r="I1566" s="126"/>
      <c r="J1566" s="126"/>
      <c r="K1566" s="126"/>
      <c r="L1566" s="126"/>
      <c r="M1566" s="126"/>
      <c r="N1566" s="126"/>
      <c r="O1566" s="126"/>
      <c r="P1566" s="126"/>
      <c r="Q1566" s="126"/>
      <c r="R1566" s="126"/>
      <c r="S1566" s="126"/>
    </row>
    <row r="1567" spans="9:19" ht="15" x14ac:dyDescent="0.25">
      <c r="I1567" s="126"/>
      <c r="J1567" s="126"/>
      <c r="K1567" s="126"/>
      <c r="L1567" s="126"/>
      <c r="M1567" s="126"/>
      <c r="N1567" s="126"/>
      <c r="O1567" s="126"/>
      <c r="P1567" s="126"/>
      <c r="Q1567" s="126"/>
      <c r="R1567" s="126"/>
      <c r="S1567" s="126"/>
    </row>
    <row r="1568" spans="9:19" ht="15" x14ac:dyDescent="0.25">
      <c r="I1568" s="126"/>
      <c r="J1568" s="126"/>
      <c r="K1568" s="126"/>
      <c r="L1568" s="126"/>
      <c r="M1568" s="126"/>
      <c r="N1568" s="126"/>
      <c r="O1568" s="126"/>
      <c r="P1568" s="126"/>
      <c r="Q1568" s="126"/>
      <c r="R1568" s="126"/>
      <c r="S1568" s="126"/>
    </row>
    <row r="1569" spans="9:19" ht="15" x14ac:dyDescent="0.25">
      <c r="I1569" s="126"/>
      <c r="J1569" s="126"/>
      <c r="K1569" s="126"/>
      <c r="L1569" s="126"/>
      <c r="M1569" s="126"/>
      <c r="N1569" s="126"/>
      <c r="O1569" s="126"/>
      <c r="P1569" s="126"/>
      <c r="Q1569" s="126"/>
      <c r="R1569" s="126"/>
      <c r="S1569" s="126"/>
    </row>
    <row r="1570" spans="9:19" ht="15" x14ac:dyDescent="0.25">
      <c r="I1570" s="126"/>
      <c r="J1570" s="126"/>
      <c r="K1570" s="126"/>
      <c r="L1570" s="126"/>
      <c r="M1570" s="126"/>
      <c r="N1570" s="126"/>
      <c r="O1570" s="126"/>
      <c r="P1570" s="126"/>
      <c r="Q1570" s="126"/>
      <c r="R1570" s="126"/>
      <c r="S1570" s="126"/>
    </row>
    <row r="1571" spans="9:19" ht="15" x14ac:dyDescent="0.25">
      <c r="I1571" s="126"/>
      <c r="J1571" s="126"/>
      <c r="K1571" s="126"/>
      <c r="L1571" s="126"/>
      <c r="M1571" s="126"/>
      <c r="N1571" s="126"/>
      <c r="O1571" s="126"/>
      <c r="P1571" s="126"/>
      <c r="Q1571" s="126"/>
      <c r="R1571" s="126"/>
      <c r="S1571" s="126"/>
    </row>
    <row r="1572" spans="9:19" ht="15" x14ac:dyDescent="0.25">
      <c r="I1572" s="126"/>
      <c r="J1572" s="126"/>
      <c r="K1572" s="126"/>
      <c r="L1572" s="126"/>
      <c r="M1572" s="126"/>
      <c r="N1572" s="126"/>
      <c r="O1572" s="126"/>
      <c r="P1572" s="126"/>
      <c r="Q1572" s="126"/>
      <c r="R1572" s="126"/>
      <c r="S1572" s="126"/>
    </row>
    <row r="1573" spans="9:19" ht="15" x14ac:dyDescent="0.25">
      <c r="I1573" s="126"/>
      <c r="J1573" s="126"/>
      <c r="K1573" s="126"/>
      <c r="L1573" s="126"/>
      <c r="M1573" s="126"/>
      <c r="N1573" s="126"/>
      <c r="O1573" s="126"/>
      <c r="P1573" s="126"/>
      <c r="Q1573" s="126"/>
      <c r="R1573" s="126"/>
      <c r="S1573" s="126"/>
    </row>
    <row r="1574" spans="9:19" ht="15" x14ac:dyDescent="0.25">
      <c r="I1574" s="126"/>
      <c r="J1574" s="126"/>
      <c r="K1574" s="126"/>
      <c r="L1574" s="126"/>
      <c r="M1574" s="126"/>
      <c r="N1574" s="126"/>
      <c r="O1574" s="126"/>
      <c r="P1574" s="126"/>
      <c r="Q1574" s="126"/>
      <c r="R1574" s="126"/>
      <c r="S1574" s="126"/>
    </row>
    <row r="1575" spans="9:19" ht="15" x14ac:dyDescent="0.25">
      <c r="I1575" s="126"/>
      <c r="J1575" s="126"/>
      <c r="K1575" s="126"/>
      <c r="L1575" s="126"/>
      <c r="M1575" s="126"/>
      <c r="N1575" s="126"/>
      <c r="O1575" s="126"/>
      <c r="P1575" s="126"/>
      <c r="Q1575" s="126"/>
      <c r="R1575" s="126"/>
      <c r="S1575" s="126"/>
    </row>
    <row r="1576" spans="9:19" ht="15" x14ac:dyDescent="0.25">
      <c r="I1576" s="126"/>
      <c r="J1576" s="126"/>
      <c r="K1576" s="126"/>
      <c r="L1576" s="126"/>
      <c r="M1576" s="126"/>
      <c r="N1576" s="126"/>
      <c r="O1576" s="126"/>
      <c r="P1576" s="126"/>
      <c r="Q1576" s="126"/>
      <c r="R1576" s="126"/>
      <c r="S1576" s="126"/>
    </row>
    <row r="1577" spans="9:19" ht="15" x14ac:dyDescent="0.25">
      <c r="I1577" s="126"/>
      <c r="J1577" s="126"/>
      <c r="K1577" s="126"/>
      <c r="L1577" s="126"/>
      <c r="M1577" s="126"/>
      <c r="N1577" s="126"/>
      <c r="O1577" s="126"/>
      <c r="P1577" s="126"/>
      <c r="Q1577" s="126"/>
      <c r="R1577" s="126"/>
      <c r="S1577" s="126"/>
    </row>
    <row r="1578" spans="9:19" ht="15" x14ac:dyDescent="0.25">
      <c r="I1578" s="126"/>
      <c r="J1578" s="126"/>
      <c r="K1578" s="126"/>
      <c r="L1578" s="126"/>
      <c r="M1578" s="126"/>
      <c r="N1578" s="126"/>
      <c r="O1578" s="126"/>
      <c r="P1578" s="126"/>
      <c r="Q1578" s="126"/>
      <c r="R1578" s="126"/>
      <c r="S1578" s="126"/>
    </row>
    <row r="1579" spans="9:19" ht="15" x14ac:dyDescent="0.25">
      <c r="I1579" s="126"/>
      <c r="J1579" s="126"/>
      <c r="K1579" s="126"/>
      <c r="L1579" s="126"/>
      <c r="M1579" s="126"/>
      <c r="N1579" s="126"/>
      <c r="O1579" s="126"/>
      <c r="P1579" s="126"/>
      <c r="Q1579" s="126"/>
      <c r="R1579" s="126"/>
      <c r="S1579" s="126"/>
    </row>
    <row r="1580" spans="9:19" ht="15" x14ac:dyDescent="0.25">
      <c r="I1580" s="126"/>
      <c r="J1580" s="126"/>
      <c r="K1580" s="126"/>
      <c r="L1580" s="126"/>
      <c r="M1580" s="126"/>
      <c r="N1580" s="126"/>
      <c r="O1580" s="126"/>
      <c r="P1580" s="126"/>
      <c r="Q1580" s="126"/>
      <c r="R1580" s="126"/>
      <c r="S1580" s="126"/>
    </row>
    <row r="1581" spans="9:19" ht="15" x14ac:dyDescent="0.25">
      <c r="I1581" s="126"/>
      <c r="J1581" s="126"/>
      <c r="K1581" s="126"/>
      <c r="L1581" s="126"/>
      <c r="M1581" s="126"/>
      <c r="N1581" s="126"/>
      <c r="O1581" s="126"/>
      <c r="P1581" s="126"/>
      <c r="Q1581" s="126"/>
      <c r="R1581" s="126"/>
      <c r="S1581" s="126"/>
    </row>
    <row r="1582" spans="9:19" ht="15" x14ac:dyDescent="0.25">
      <c r="I1582" s="126"/>
      <c r="J1582" s="126"/>
      <c r="K1582" s="126"/>
      <c r="L1582" s="126"/>
      <c r="M1582" s="126"/>
      <c r="N1582" s="126"/>
      <c r="O1582" s="126"/>
      <c r="P1582" s="126"/>
      <c r="Q1582" s="126"/>
      <c r="R1582" s="126"/>
      <c r="S1582" s="126"/>
    </row>
    <row r="1583" spans="9:19" ht="15" x14ac:dyDescent="0.25">
      <c r="I1583" s="126"/>
      <c r="J1583" s="126"/>
      <c r="K1583" s="126"/>
      <c r="L1583" s="126"/>
      <c r="M1583" s="126"/>
      <c r="N1583" s="126"/>
      <c r="O1583" s="126"/>
      <c r="P1583" s="126"/>
      <c r="Q1583" s="126"/>
      <c r="R1583" s="126"/>
      <c r="S1583" s="126"/>
    </row>
    <row r="1584" spans="9:19" ht="15" x14ac:dyDescent="0.25">
      <c r="I1584" s="126"/>
      <c r="J1584" s="126"/>
      <c r="K1584" s="126"/>
      <c r="L1584" s="126"/>
      <c r="M1584" s="126"/>
      <c r="N1584" s="126"/>
      <c r="O1584" s="126"/>
      <c r="P1584" s="126"/>
      <c r="Q1584" s="126"/>
      <c r="R1584" s="126"/>
      <c r="S1584" s="126"/>
    </row>
    <row r="1585" spans="9:19" ht="15" x14ac:dyDescent="0.25">
      <c r="I1585" s="126"/>
      <c r="J1585" s="126"/>
      <c r="K1585" s="126"/>
      <c r="L1585" s="126"/>
      <c r="M1585" s="126"/>
      <c r="N1585" s="126"/>
      <c r="O1585" s="126"/>
      <c r="P1585" s="126"/>
      <c r="Q1585" s="126"/>
      <c r="R1585" s="126"/>
      <c r="S1585" s="126"/>
    </row>
    <row r="1586" spans="9:19" ht="15" x14ac:dyDescent="0.25">
      <c r="I1586" s="126"/>
      <c r="J1586" s="126"/>
      <c r="K1586" s="126"/>
      <c r="L1586" s="126"/>
      <c r="M1586" s="126"/>
      <c r="N1586" s="126"/>
      <c r="O1586" s="126"/>
      <c r="P1586" s="126"/>
      <c r="Q1586" s="126"/>
      <c r="R1586" s="126"/>
      <c r="S1586" s="126"/>
    </row>
    <row r="1587" spans="9:19" ht="15" x14ac:dyDescent="0.25">
      <c r="I1587" s="126"/>
      <c r="J1587" s="126"/>
      <c r="K1587" s="126"/>
      <c r="L1587" s="126"/>
      <c r="M1587" s="126"/>
      <c r="N1587" s="126"/>
      <c r="O1587" s="126"/>
      <c r="P1587" s="126"/>
      <c r="Q1587" s="126"/>
      <c r="R1587" s="126"/>
      <c r="S1587" s="126"/>
    </row>
    <row r="1588" spans="9:19" ht="15" x14ac:dyDescent="0.25">
      <c r="I1588" s="126"/>
      <c r="J1588" s="126"/>
      <c r="K1588" s="126"/>
      <c r="L1588" s="126"/>
      <c r="M1588" s="126"/>
      <c r="N1588" s="126"/>
      <c r="O1588" s="126"/>
      <c r="P1588" s="126"/>
      <c r="Q1588" s="126"/>
      <c r="R1588" s="126"/>
      <c r="S1588" s="126"/>
    </row>
    <row r="1589" spans="9:19" ht="15" x14ac:dyDescent="0.25">
      <c r="I1589" s="126"/>
      <c r="J1589" s="126"/>
      <c r="K1589" s="126"/>
      <c r="L1589" s="126"/>
      <c r="M1589" s="126"/>
      <c r="N1589" s="126"/>
      <c r="O1589" s="126"/>
      <c r="P1589" s="126"/>
      <c r="Q1589" s="126"/>
      <c r="R1589" s="126"/>
      <c r="S1589" s="126"/>
    </row>
    <row r="1590" spans="9:19" ht="15" x14ac:dyDescent="0.25">
      <c r="I1590" s="126"/>
      <c r="J1590" s="126"/>
      <c r="K1590" s="126"/>
      <c r="L1590" s="126"/>
      <c r="M1590" s="126"/>
      <c r="N1590" s="126"/>
      <c r="O1590" s="126"/>
      <c r="P1590" s="126"/>
      <c r="Q1590" s="126"/>
      <c r="R1590" s="126"/>
      <c r="S1590" s="126"/>
    </row>
    <row r="1591" spans="9:19" ht="15" x14ac:dyDescent="0.25">
      <c r="I1591" s="126"/>
      <c r="J1591" s="126"/>
      <c r="K1591" s="126"/>
      <c r="L1591" s="126"/>
      <c r="M1591" s="126"/>
      <c r="N1591" s="126"/>
      <c r="O1591" s="126"/>
      <c r="P1591" s="126"/>
      <c r="Q1591" s="126"/>
      <c r="R1591" s="126"/>
      <c r="S1591" s="126"/>
    </row>
    <row r="1592" spans="9:19" ht="15" x14ac:dyDescent="0.25">
      <c r="I1592" s="126"/>
      <c r="J1592" s="126"/>
      <c r="K1592" s="126"/>
      <c r="L1592" s="126"/>
      <c r="M1592" s="126"/>
      <c r="N1592" s="126"/>
      <c r="O1592" s="126"/>
      <c r="P1592" s="126"/>
      <c r="Q1592" s="126"/>
      <c r="R1592" s="126"/>
      <c r="S1592" s="126"/>
    </row>
    <row r="1593" spans="9:19" ht="15" x14ac:dyDescent="0.25">
      <c r="I1593" s="126"/>
      <c r="J1593" s="126"/>
      <c r="K1593" s="126"/>
      <c r="L1593" s="126"/>
      <c r="M1593" s="126"/>
      <c r="N1593" s="126"/>
      <c r="O1593" s="126"/>
      <c r="P1593" s="126"/>
      <c r="Q1593" s="126"/>
      <c r="R1593" s="126"/>
      <c r="S1593" s="126"/>
    </row>
    <row r="1594" spans="9:19" ht="15" x14ac:dyDescent="0.25">
      <c r="I1594" s="126"/>
      <c r="J1594" s="126"/>
      <c r="K1594" s="126"/>
      <c r="L1594" s="126"/>
      <c r="M1594" s="126"/>
      <c r="N1594" s="126"/>
      <c r="O1594" s="126"/>
      <c r="P1594" s="126"/>
      <c r="Q1594" s="126"/>
      <c r="R1594" s="126"/>
      <c r="S1594" s="126"/>
    </row>
    <row r="1595" spans="9:19" ht="15" x14ac:dyDescent="0.25">
      <c r="I1595" s="126"/>
      <c r="J1595" s="126"/>
      <c r="K1595" s="126"/>
      <c r="L1595" s="126"/>
      <c r="M1595" s="126"/>
      <c r="N1595" s="126"/>
      <c r="O1595" s="126"/>
      <c r="P1595" s="126"/>
      <c r="Q1595" s="126"/>
      <c r="R1595" s="126"/>
      <c r="S1595" s="126"/>
    </row>
    <row r="1596" spans="9:19" ht="15" x14ac:dyDescent="0.25">
      <c r="I1596" s="126"/>
      <c r="J1596" s="126"/>
      <c r="K1596" s="126"/>
      <c r="L1596" s="126"/>
      <c r="M1596" s="126"/>
      <c r="N1596" s="126"/>
      <c r="O1596" s="126"/>
      <c r="P1596" s="126"/>
      <c r="Q1596" s="126"/>
      <c r="R1596" s="126"/>
      <c r="S1596" s="126"/>
    </row>
    <row r="1597" spans="9:19" ht="15" x14ac:dyDescent="0.25">
      <c r="I1597" s="126"/>
      <c r="J1597" s="126"/>
      <c r="K1597" s="126"/>
      <c r="L1597" s="126"/>
      <c r="M1597" s="126"/>
      <c r="N1597" s="126"/>
      <c r="O1597" s="126"/>
      <c r="P1597" s="126"/>
      <c r="Q1597" s="126"/>
      <c r="R1597" s="126"/>
      <c r="S1597" s="126"/>
    </row>
    <row r="1598" spans="9:19" ht="15" x14ac:dyDescent="0.25">
      <c r="I1598" s="126"/>
      <c r="J1598" s="126"/>
      <c r="K1598" s="126"/>
      <c r="L1598" s="126"/>
      <c r="M1598" s="126"/>
      <c r="N1598" s="126"/>
      <c r="O1598" s="126"/>
      <c r="P1598" s="126"/>
      <c r="Q1598" s="126"/>
      <c r="R1598" s="126"/>
      <c r="S1598" s="126"/>
    </row>
    <row r="1599" spans="9:19" ht="15" x14ac:dyDescent="0.25">
      <c r="I1599" s="126"/>
      <c r="J1599" s="126"/>
      <c r="K1599" s="126"/>
      <c r="L1599" s="126"/>
      <c r="M1599" s="126"/>
      <c r="N1599" s="126"/>
      <c r="O1599" s="126"/>
      <c r="P1599" s="126"/>
      <c r="Q1599" s="126"/>
      <c r="R1599" s="126"/>
      <c r="S1599" s="126"/>
    </row>
    <row r="1600" spans="9:19" ht="15" x14ac:dyDescent="0.25">
      <c r="I1600" s="126"/>
      <c r="J1600" s="126"/>
      <c r="K1600" s="126"/>
      <c r="L1600" s="126"/>
      <c r="M1600" s="126"/>
      <c r="N1600" s="126"/>
      <c r="O1600" s="126"/>
      <c r="P1600" s="126"/>
      <c r="Q1600" s="126"/>
      <c r="R1600" s="126"/>
      <c r="S1600" s="126"/>
    </row>
    <row r="1601" spans="9:19" ht="15" x14ac:dyDescent="0.25">
      <c r="I1601" s="126"/>
      <c r="J1601" s="126"/>
      <c r="K1601" s="126"/>
      <c r="L1601" s="126"/>
      <c r="M1601" s="126"/>
      <c r="N1601" s="126"/>
      <c r="O1601" s="126"/>
      <c r="P1601" s="126"/>
      <c r="Q1601" s="126"/>
      <c r="R1601" s="126"/>
      <c r="S1601" s="126"/>
    </row>
    <row r="1602" spans="9:19" ht="15" x14ac:dyDescent="0.25">
      <c r="I1602" s="126"/>
      <c r="J1602" s="126"/>
      <c r="K1602" s="126"/>
      <c r="L1602" s="126"/>
      <c r="M1602" s="126"/>
      <c r="N1602" s="126"/>
      <c r="O1602" s="126"/>
      <c r="P1602" s="126"/>
      <c r="Q1602" s="126"/>
      <c r="R1602" s="126"/>
      <c r="S1602" s="126"/>
    </row>
    <row r="1603" spans="9:19" ht="15" x14ac:dyDescent="0.25">
      <c r="I1603" s="126"/>
      <c r="J1603" s="126"/>
      <c r="K1603" s="126"/>
      <c r="L1603" s="126"/>
      <c r="M1603" s="126"/>
      <c r="N1603" s="126"/>
      <c r="O1603" s="126"/>
      <c r="P1603" s="126"/>
      <c r="Q1603" s="126"/>
      <c r="R1603" s="126"/>
      <c r="S1603" s="126"/>
    </row>
    <row r="1604" spans="9:19" ht="15" x14ac:dyDescent="0.25">
      <c r="I1604" s="126"/>
      <c r="J1604" s="126"/>
      <c r="K1604" s="126"/>
      <c r="L1604" s="126"/>
      <c r="M1604" s="126"/>
      <c r="N1604" s="126"/>
      <c r="O1604" s="126"/>
      <c r="P1604" s="126"/>
      <c r="Q1604" s="126"/>
      <c r="R1604" s="126"/>
      <c r="S1604" s="126"/>
    </row>
    <row r="1605" spans="9:19" ht="15" x14ac:dyDescent="0.25">
      <c r="I1605" s="126"/>
      <c r="J1605" s="126"/>
      <c r="K1605" s="126"/>
      <c r="L1605" s="126"/>
      <c r="M1605" s="126"/>
      <c r="N1605" s="126"/>
      <c r="O1605" s="126"/>
      <c r="P1605" s="126"/>
      <c r="Q1605" s="126"/>
      <c r="R1605" s="126"/>
      <c r="S1605" s="126"/>
    </row>
    <row r="1606" spans="9:19" ht="15" x14ac:dyDescent="0.25">
      <c r="I1606" s="126"/>
      <c r="J1606" s="126"/>
      <c r="K1606" s="126"/>
      <c r="L1606" s="126"/>
      <c r="M1606" s="126"/>
      <c r="N1606" s="126"/>
      <c r="O1606" s="126"/>
      <c r="P1606" s="126"/>
      <c r="Q1606" s="126"/>
      <c r="R1606" s="126"/>
      <c r="S1606" s="126"/>
    </row>
    <row r="1607" spans="9:19" ht="15" x14ac:dyDescent="0.25">
      <c r="I1607" s="126"/>
      <c r="J1607" s="126"/>
      <c r="K1607" s="126"/>
      <c r="L1607" s="126"/>
      <c r="M1607" s="126"/>
      <c r="N1607" s="126"/>
      <c r="O1607" s="126"/>
      <c r="P1607" s="126"/>
      <c r="Q1607" s="126"/>
      <c r="R1607" s="126"/>
      <c r="S1607" s="126"/>
    </row>
    <row r="1608" spans="9:19" ht="15" x14ac:dyDescent="0.25">
      <c r="I1608" s="126"/>
      <c r="J1608" s="126"/>
      <c r="K1608" s="126"/>
      <c r="L1608" s="126"/>
      <c r="M1608" s="126"/>
      <c r="N1608" s="126"/>
      <c r="O1608" s="126"/>
      <c r="P1608" s="126"/>
      <c r="Q1608" s="126"/>
      <c r="R1608" s="126"/>
      <c r="S1608" s="126"/>
    </row>
    <row r="1609" spans="9:19" ht="15" x14ac:dyDescent="0.25">
      <c r="I1609" s="126"/>
      <c r="J1609" s="126"/>
      <c r="K1609" s="126"/>
      <c r="L1609" s="126"/>
      <c r="M1609" s="126"/>
      <c r="N1609" s="126"/>
      <c r="O1609" s="126"/>
      <c r="P1609" s="126"/>
      <c r="Q1609" s="126"/>
      <c r="R1609" s="126"/>
      <c r="S1609" s="126"/>
    </row>
    <row r="1610" spans="9:19" ht="15" x14ac:dyDescent="0.25">
      <c r="I1610" s="126"/>
      <c r="J1610" s="126"/>
      <c r="K1610" s="126"/>
      <c r="L1610" s="126"/>
      <c r="M1610" s="126"/>
      <c r="N1610" s="126"/>
      <c r="O1610" s="126"/>
      <c r="P1610" s="126"/>
      <c r="Q1610" s="126"/>
      <c r="R1610" s="126"/>
      <c r="S1610" s="126"/>
    </row>
    <row r="1611" spans="9:19" ht="15" x14ac:dyDescent="0.25">
      <c r="I1611" s="126"/>
      <c r="J1611" s="126"/>
      <c r="K1611" s="126"/>
      <c r="L1611" s="126"/>
      <c r="M1611" s="126"/>
      <c r="N1611" s="126"/>
      <c r="O1611" s="126"/>
      <c r="P1611" s="126"/>
      <c r="Q1611" s="126"/>
      <c r="R1611" s="126"/>
      <c r="S1611" s="126"/>
    </row>
    <row r="1612" spans="9:19" ht="15" x14ac:dyDescent="0.25">
      <c r="I1612" s="126"/>
      <c r="J1612" s="126"/>
      <c r="K1612" s="126"/>
      <c r="L1612" s="126"/>
      <c r="M1612" s="126"/>
      <c r="N1612" s="126"/>
      <c r="O1612" s="126"/>
      <c r="P1612" s="126"/>
      <c r="Q1612" s="126"/>
      <c r="R1612" s="126"/>
      <c r="S1612" s="126"/>
    </row>
    <row r="1613" spans="9:19" ht="15" x14ac:dyDescent="0.25">
      <c r="I1613" s="126"/>
      <c r="J1613" s="126"/>
      <c r="K1613" s="126"/>
      <c r="L1613" s="126"/>
      <c r="M1613" s="126"/>
      <c r="N1613" s="126"/>
      <c r="O1613" s="126"/>
      <c r="P1613" s="126"/>
      <c r="Q1613" s="126"/>
      <c r="R1613" s="126"/>
      <c r="S1613" s="126"/>
    </row>
    <row r="1614" spans="9:19" ht="15" x14ac:dyDescent="0.25">
      <c r="I1614" s="126"/>
      <c r="J1614" s="126"/>
      <c r="K1614" s="126"/>
      <c r="L1614" s="126"/>
      <c r="M1614" s="126"/>
      <c r="N1614" s="126"/>
      <c r="O1614" s="126"/>
      <c r="P1614" s="126"/>
      <c r="Q1614" s="126"/>
      <c r="R1614" s="126"/>
      <c r="S1614" s="126"/>
    </row>
    <row r="1615" spans="9:19" ht="15" x14ac:dyDescent="0.25">
      <c r="I1615" s="126"/>
      <c r="J1615" s="126"/>
      <c r="K1615" s="126"/>
      <c r="L1615" s="126"/>
      <c r="M1615" s="126"/>
      <c r="N1615" s="126"/>
      <c r="O1615" s="126"/>
      <c r="P1615" s="126"/>
      <c r="Q1615" s="126"/>
      <c r="R1615" s="126"/>
      <c r="S1615" s="126"/>
    </row>
    <row r="1616" spans="9:19" ht="15" x14ac:dyDescent="0.25">
      <c r="I1616" s="126"/>
      <c r="J1616" s="126"/>
      <c r="K1616" s="126"/>
      <c r="L1616" s="126"/>
      <c r="M1616" s="126"/>
      <c r="N1616" s="126"/>
      <c r="O1616" s="126"/>
      <c r="P1616" s="126"/>
      <c r="Q1616" s="126"/>
      <c r="R1616" s="126"/>
      <c r="S1616" s="126"/>
    </row>
    <row r="1617" spans="9:19" ht="15" x14ac:dyDescent="0.25">
      <c r="I1617" s="126"/>
      <c r="J1617" s="126"/>
      <c r="K1617" s="126"/>
      <c r="L1617" s="126"/>
      <c r="M1617" s="126"/>
      <c r="N1617" s="126"/>
      <c r="O1617" s="126"/>
      <c r="P1617" s="126"/>
      <c r="Q1617" s="126"/>
      <c r="R1617" s="126"/>
      <c r="S1617" s="126"/>
    </row>
    <row r="1618" spans="9:19" ht="15" x14ac:dyDescent="0.25">
      <c r="I1618" s="126"/>
      <c r="J1618" s="126"/>
      <c r="K1618" s="126"/>
      <c r="L1618" s="126"/>
      <c r="M1618" s="126"/>
      <c r="N1618" s="126"/>
      <c r="O1618" s="126"/>
      <c r="P1618" s="126"/>
      <c r="Q1618" s="126"/>
      <c r="R1618" s="126"/>
      <c r="S1618" s="126"/>
    </row>
    <row r="1619" spans="9:19" ht="15" x14ac:dyDescent="0.25">
      <c r="I1619" s="126"/>
      <c r="J1619" s="126"/>
      <c r="K1619" s="126"/>
      <c r="L1619" s="126"/>
      <c r="M1619" s="126"/>
      <c r="N1619" s="126"/>
      <c r="O1619" s="126"/>
      <c r="P1619" s="126"/>
      <c r="Q1619" s="126"/>
      <c r="R1619" s="126"/>
      <c r="S1619" s="126"/>
    </row>
    <row r="1620" spans="9:19" ht="15" x14ac:dyDescent="0.25">
      <c r="I1620" s="126"/>
      <c r="J1620" s="126"/>
      <c r="K1620" s="126"/>
      <c r="L1620" s="126"/>
      <c r="M1620" s="126"/>
      <c r="N1620" s="126"/>
      <c r="O1620" s="126"/>
      <c r="P1620" s="126"/>
      <c r="Q1620" s="126"/>
      <c r="R1620" s="126"/>
      <c r="S1620" s="126"/>
    </row>
    <row r="1621" spans="9:19" ht="15" x14ac:dyDescent="0.25">
      <c r="I1621" s="126"/>
      <c r="J1621" s="126"/>
      <c r="K1621" s="126"/>
      <c r="L1621" s="126"/>
      <c r="M1621" s="126"/>
      <c r="N1621" s="126"/>
      <c r="O1621" s="126"/>
      <c r="P1621" s="126"/>
      <c r="Q1621" s="126"/>
      <c r="R1621" s="126"/>
      <c r="S1621" s="126"/>
    </row>
    <row r="1622" spans="9:19" ht="15" x14ac:dyDescent="0.25">
      <c r="I1622" s="126"/>
      <c r="J1622" s="126"/>
      <c r="K1622" s="126"/>
      <c r="L1622" s="126"/>
      <c r="M1622" s="126"/>
      <c r="N1622" s="126"/>
      <c r="O1622" s="126"/>
      <c r="P1622" s="126"/>
      <c r="Q1622" s="126"/>
      <c r="R1622" s="126"/>
      <c r="S1622" s="126"/>
    </row>
    <row r="1623" spans="9:19" ht="15" x14ac:dyDescent="0.25">
      <c r="I1623" s="126"/>
      <c r="J1623" s="126"/>
      <c r="K1623" s="126"/>
      <c r="L1623" s="126"/>
      <c r="M1623" s="126"/>
      <c r="N1623" s="126"/>
      <c r="O1623" s="126"/>
      <c r="P1623" s="126"/>
      <c r="Q1623" s="126"/>
      <c r="R1623" s="126"/>
      <c r="S1623" s="126"/>
    </row>
    <row r="1624" spans="9:19" ht="15" x14ac:dyDescent="0.25">
      <c r="I1624" s="126"/>
      <c r="J1624" s="126"/>
      <c r="K1624" s="126"/>
      <c r="L1624" s="126"/>
      <c r="M1624" s="126"/>
      <c r="N1624" s="126"/>
      <c r="O1624" s="126"/>
      <c r="P1624" s="126"/>
      <c r="Q1624" s="126"/>
      <c r="R1624" s="126"/>
      <c r="S1624" s="126"/>
    </row>
    <row r="1625" spans="9:19" ht="15" x14ac:dyDescent="0.25">
      <c r="I1625" s="126"/>
      <c r="J1625" s="126"/>
      <c r="K1625" s="126"/>
      <c r="L1625" s="126"/>
      <c r="M1625" s="126"/>
      <c r="N1625" s="126"/>
      <c r="O1625" s="126"/>
      <c r="P1625" s="126"/>
      <c r="Q1625" s="126"/>
      <c r="R1625" s="126"/>
      <c r="S1625" s="126"/>
    </row>
    <row r="1626" spans="9:19" ht="15" x14ac:dyDescent="0.25">
      <c r="I1626" s="126"/>
      <c r="J1626" s="126"/>
      <c r="K1626" s="126"/>
      <c r="L1626" s="126"/>
      <c r="M1626" s="126"/>
      <c r="N1626" s="126"/>
      <c r="O1626" s="126"/>
      <c r="P1626" s="126"/>
      <c r="Q1626" s="126"/>
      <c r="R1626" s="126"/>
      <c r="S1626" s="126"/>
    </row>
    <row r="1627" spans="9:19" ht="15" x14ac:dyDescent="0.25">
      <c r="I1627" s="126"/>
      <c r="J1627" s="126"/>
      <c r="K1627" s="126"/>
      <c r="L1627" s="126"/>
      <c r="M1627" s="126"/>
      <c r="N1627" s="126"/>
      <c r="O1627" s="126"/>
      <c r="P1627" s="126"/>
      <c r="Q1627" s="126"/>
      <c r="R1627" s="126"/>
      <c r="S1627" s="126"/>
    </row>
    <row r="1628" spans="9:19" ht="15" x14ac:dyDescent="0.25">
      <c r="I1628" s="126"/>
      <c r="J1628" s="126"/>
      <c r="K1628" s="126"/>
      <c r="L1628" s="126"/>
      <c r="M1628" s="126"/>
      <c r="N1628" s="126"/>
      <c r="O1628" s="126"/>
      <c r="P1628" s="126"/>
      <c r="Q1628" s="126"/>
      <c r="R1628" s="126"/>
      <c r="S1628" s="126"/>
    </row>
    <row r="1629" spans="9:19" ht="15" x14ac:dyDescent="0.25">
      <c r="I1629" s="126"/>
      <c r="J1629" s="126"/>
      <c r="K1629" s="126"/>
      <c r="L1629" s="126"/>
      <c r="M1629" s="126"/>
      <c r="N1629" s="126"/>
      <c r="O1629" s="126"/>
      <c r="P1629" s="126"/>
      <c r="Q1629" s="126"/>
      <c r="R1629" s="126"/>
      <c r="S1629" s="126"/>
    </row>
    <row r="1630" spans="9:19" ht="15" x14ac:dyDescent="0.25">
      <c r="I1630" s="126"/>
      <c r="J1630" s="126"/>
      <c r="K1630" s="126"/>
      <c r="L1630" s="126"/>
      <c r="M1630" s="126"/>
      <c r="N1630" s="126"/>
      <c r="O1630" s="126"/>
      <c r="P1630" s="126"/>
      <c r="Q1630" s="126"/>
      <c r="R1630" s="126"/>
      <c r="S1630" s="126"/>
    </row>
    <row r="1631" spans="9:19" ht="15" x14ac:dyDescent="0.25">
      <c r="I1631" s="126"/>
      <c r="J1631" s="126"/>
      <c r="K1631" s="126"/>
      <c r="L1631" s="126"/>
      <c r="M1631" s="126"/>
      <c r="N1631" s="126"/>
      <c r="O1631" s="126"/>
      <c r="P1631" s="126"/>
      <c r="Q1631" s="126"/>
      <c r="R1631" s="126"/>
      <c r="S1631" s="126"/>
    </row>
    <row r="1632" spans="9:19" ht="15" x14ac:dyDescent="0.25">
      <c r="I1632" s="126"/>
      <c r="J1632" s="126"/>
      <c r="K1632" s="126"/>
      <c r="L1632" s="126"/>
      <c r="M1632" s="126"/>
      <c r="N1632" s="126"/>
      <c r="O1632" s="126"/>
      <c r="P1632" s="126"/>
      <c r="Q1632" s="126"/>
      <c r="R1632" s="126"/>
      <c r="S1632" s="126"/>
    </row>
    <row r="1633" spans="9:19" ht="15" x14ac:dyDescent="0.25">
      <c r="I1633" s="126"/>
      <c r="J1633" s="126"/>
      <c r="K1633" s="126"/>
      <c r="L1633" s="126"/>
      <c r="M1633" s="126"/>
      <c r="N1633" s="126"/>
      <c r="O1633" s="126"/>
      <c r="P1633" s="126"/>
      <c r="Q1633" s="126"/>
      <c r="R1633" s="126"/>
      <c r="S1633" s="126"/>
    </row>
    <row r="1634" spans="9:19" ht="15" x14ac:dyDescent="0.25">
      <c r="I1634" s="126"/>
      <c r="J1634" s="126"/>
      <c r="K1634" s="126"/>
      <c r="L1634" s="126"/>
      <c r="M1634" s="126"/>
      <c r="N1634" s="126"/>
      <c r="O1634" s="126"/>
      <c r="P1634" s="126"/>
      <c r="Q1634" s="126"/>
      <c r="R1634" s="126"/>
      <c r="S1634" s="126"/>
    </row>
    <row r="1635" spans="9:19" ht="15" x14ac:dyDescent="0.25">
      <c r="I1635" s="126"/>
      <c r="J1635" s="126"/>
      <c r="K1635" s="126"/>
      <c r="L1635" s="126"/>
      <c r="M1635" s="126"/>
      <c r="N1635" s="126"/>
      <c r="O1635" s="126"/>
      <c r="P1635" s="126"/>
      <c r="Q1635" s="126"/>
      <c r="R1635" s="126"/>
      <c r="S1635" s="126"/>
    </row>
    <row r="1636" spans="9:19" ht="15" x14ac:dyDescent="0.25">
      <c r="I1636" s="126"/>
      <c r="J1636" s="126"/>
      <c r="K1636" s="126"/>
      <c r="L1636" s="126"/>
      <c r="M1636" s="126"/>
      <c r="N1636" s="126"/>
      <c r="O1636" s="126"/>
      <c r="P1636" s="126"/>
      <c r="Q1636" s="126"/>
      <c r="R1636" s="126"/>
      <c r="S1636" s="126"/>
    </row>
    <row r="1637" spans="9:19" ht="15" x14ac:dyDescent="0.25">
      <c r="I1637" s="126"/>
      <c r="J1637" s="126"/>
      <c r="K1637" s="126"/>
      <c r="L1637" s="126"/>
      <c r="M1637" s="126"/>
      <c r="N1637" s="126"/>
      <c r="O1637" s="126"/>
      <c r="P1637" s="126"/>
      <c r="Q1637" s="126"/>
      <c r="R1637" s="126"/>
      <c r="S1637" s="126"/>
    </row>
    <row r="1638" spans="9:19" ht="15" x14ac:dyDescent="0.25">
      <c r="I1638" s="126"/>
      <c r="J1638" s="126"/>
      <c r="K1638" s="126"/>
      <c r="L1638" s="126"/>
      <c r="M1638" s="126"/>
      <c r="N1638" s="126"/>
      <c r="O1638" s="126"/>
      <c r="P1638" s="126"/>
      <c r="Q1638" s="126"/>
      <c r="R1638" s="126"/>
      <c r="S1638" s="126"/>
    </row>
    <row r="1639" spans="9:19" ht="15" x14ac:dyDescent="0.25">
      <c r="I1639" s="126"/>
      <c r="J1639" s="126"/>
      <c r="K1639" s="126"/>
      <c r="L1639" s="126"/>
      <c r="M1639" s="126"/>
      <c r="N1639" s="126"/>
      <c r="O1639" s="126"/>
      <c r="P1639" s="126"/>
      <c r="Q1639" s="126"/>
      <c r="R1639" s="126"/>
      <c r="S1639" s="126"/>
    </row>
    <row r="1640" spans="9:19" ht="15" x14ac:dyDescent="0.25">
      <c r="I1640" s="126"/>
      <c r="J1640" s="126"/>
      <c r="K1640" s="126"/>
      <c r="L1640" s="126"/>
      <c r="M1640" s="126"/>
      <c r="N1640" s="126"/>
      <c r="O1640" s="126"/>
      <c r="P1640" s="126"/>
      <c r="Q1640" s="126"/>
      <c r="R1640" s="126"/>
      <c r="S1640" s="126"/>
    </row>
    <row r="1641" spans="9:19" ht="15" x14ac:dyDescent="0.25">
      <c r="I1641" s="126"/>
      <c r="J1641" s="126"/>
      <c r="K1641" s="126"/>
      <c r="L1641" s="126"/>
      <c r="M1641" s="126"/>
      <c r="N1641" s="126"/>
      <c r="O1641" s="126"/>
      <c r="P1641" s="126"/>
      <c r="Q1641" s="126"/>
      <c r="R1641" s="126"/>
      <c r="S1641" s="126"/>
    </row>
    <row r="1642" spans="9:19" ht="15" x14ac:dyDescent="0.25">
      <c r="I1642" s="126"/>
      <c r="J1642" s="126"/>
      <c r="K1642" s="126"/>
      <c r="L1642" s="126"/>
      <c r="M1642" s="126"/>
      <c r="N1642" s="126"/>
      <c r="O1642" s="126"/>
      <c r="P1642" s="126"/>
      <c r="Q1642" s="126"/>
      <c r="R1642" s="126"/>
      <c r="S1642" s="126"/>
    </row>
    <row r="1643" spans="9:19" ht="15" x14ac:dyDescent="0.25">
      <c r="I1643" s="126"/>
      <c r="J1643" s="126"/>
      <c r="K1643" s="126"/>
      <c r="L1643" s="126"/>
      <c r="M1643" s="126"/>
      <c r="N1643" s="126"/>
      <c r="O1643" s="126"/>
      <c r="P1643" s="126"/>
      <c r="Q1643" s="126"/>
      <c r="R1643" s="126"/>
      <c r="S1643" s="126"/>
    </row>
    <row r="1644" spans="9:19" ht="15" x14ac:dyDescent="0.25">
      <c r="I1644" s="126"/>
      <c r="J1644" s="126"/>
      <c r="K1644" s="126"/>
      <c r="L1644" s="126"/>
      <c r="M1644" s="126"/>
      <c r="N1644" s="126"/>
      <c r="O1644" s="126"/>
      <c r="P1644" s="126"/>
      <c r="Q1644" s="126"/>
      <c r="R1644" s="126"/>
      <c r="S1644" s="126"/>
    </row>
    <row r="1645" spans="9:19" ht="15" x14ac:dyDescent="0.25">
      <c r="I1645" s="126"/>
      <c r="J1645" s="126"/>
      <c r="K1645" s="126"/>
      <c r="L1645" s="126"/>
      <c r="M1645" s="126"/>
      <c r="N1645" s="126"/>
      <c r="O1645" s="126"/>
      <c r="P1645" s="126"/>
      <c r="Q1645" s="126"/>
      <c r="R1645" s="126"/>
      <c r="S1645" s="126"/>
    </row>
    <row r="1646" spans="9:19" ht="15" x14ac:dyDescent="0.25">
      <c r="I1646" s="126"/>
      <c r="J1646" s="126"/>
      <c r="K1646" s="126"/>
      <c r="L1646" s="126"/>
      <c r="M1646" s="126"/>
      <c r="N1646" s="126"/>
      <c r="O1646" s="126"/>
      <c r="P1646" s="126"/>
      <c r="Q1646" s="126"/>
      <c r="R1646" s="126"/>
      <c r="S1646" s="126"/>
    </row>
    <row r="1647" spans="9:19" ht="15" x14ac:dyDescent="0.25">
      <c r="I1647" s="126"/>
      <c r="J1647" s="126"/>
      <c r="K1647" s="126"/>
      <c r="L1647" s="126"/>
      <c r="M1647" s="126"/>
      <c r="N1647" s="126"/>
      <c r="O1647" s="126"/>
      <c r="P1647" s="126"/>
      <c r="Q1647" s="126"/>
      <c r="R1647" s="126"/>
      <c r="S1647" s="126"/>
    </row>
    <row r="1648" spans="9:19" ht="15" x14ac:dyDescent="0.25">
      <c r="I1648" s="126"/>
      <c r="J1648" s="126"/>
      <c r="K1648" s="126"/>
      <c r="L1648" s="126"/>
      <c r="M1648" s="126"/>
      <c r="N1648" s="126"/>
      <c r="O1648" s="126"/>
      <c r="P1648" s="126"/>
      <c r="Q1648" s="126"/>
      <c r="R1648" s="126"/>
      <c r="S1648" s="126"/>
    </row>
    <row r="1649" spans="9:19" ht="15" x14ac:dyDescent="0.25">
      <c r="I1649" s="126"/>
      <c r="J1649" s="126"/>
      <c r="K1649" s="126"/>
      <c r="L1649" s="126"/>
      <c r="M1649" s="126"/>
      <c r="N1649" s="126"/>
      <c r="O1649" s="126"/>
      <c r="P1649" s="126"/>
      <c r="Q1649" s="126"/>
      <c r="R1649" s="126"/>
      <c r="S1649" s="126"/>
    </row>
    <row r="1650" spans="9:19" ht="15" x14ac:dyDescent="0.25">
      <c r="I1650" s="126"/>
      <c r="J1650" s="126"/>
      <c r="K1650" s="126"/>
      <c r="L1650" s="126"/>
      <c r="M1650" s="126"/>
      <c r="N1650" s="126"/>
      <c r="O1650" s="126"/>
      <c r="P1650" s="126"/>
      <c r="Q1650" s="126"/>
      <c r="R1650" s="126"/>
      <c r="S1650" s="126"/>
    </row>
    <row r="1651" spans="9:19" ht="15" x14ac:dyDescent="0.25">
      <c r="I1651" s="126"/>
      <c r="J1651" s="126"/>
      <c r="K1651" s="126"/>
      <c r="L1651" s="126"/>
      <c r="M1651" s="126"/>
      <c r="N1651" s="126"/>
      <c r="O1651" s="126"/>
      <c r="P1651" s="126"/>
      <c r="Q1651" s="126"/>
      <c r="R1651" s="126"/>
      <c r="S1651" s="126"/>
    </row>
    <row r="1652" spans="9:19" ht="15" x14ac:dyDescent="0.25">
      <c r="I1652" s="126"/>
      <c r="J1652" s="126"/>
      <c r="K1652" s="126"/>
      <c r="L1652" s="126"/>
      <c r="M1652" s="126"/>
      <c r="N1652" s="126"/>
      <c r="O1652" s="126"/>
      <c r="P1652" s="126"/>
      <c r="Q1652" s="126"/>
      <c r="R1652" s="126"/>
      <c r="S1652" s="126"/>
    </row>
    <row r="1653" spans="9:19" ht="15" x14ac:dyDescent="0.25">
      <c r="I1653" s="126"/>
      <c r="J1653" s="126"/>
      <c r="K1653" s="126"/>
      <c r="L1653" s="126"/>
      <c r="M1653" s="126"/>
      <c r="N1653" s="126"/>
      <c r="O1653" s="126"/>
      <c r="P1653" s="126"/>
      <c r="Q1653" s="126"/>
      <c r="R1653" s="126"/>
      <c r="S1653" s="126"/>
    </row>
    <row r="1654" spans="9:19" ht="15" x14ac:dyDescent="0.25">
      <c r="I1654" s="126"/>
      <c r="J1654" s="126"/>
      <c r="K1654" s="126"/>
      <c r="L1654" s="126"/>
      <c r="M1654" s="126"/>
      <c r="N1654" s="126"/>
      <c r="O1654" s="126"/>
      <c r="P1654" s="126"/>
      <c r="Q1654" s="126"/>
      <c r="R1654" s="126"/>
      <c r="S1654" s="126"/>
    </row>
    <row r="1655" spans="9:19" ht="15" x14ac:dyDescent="0.25">
      <c r="I1655" s="126"/>
      <c r="J1655" s="126"/>
      <c r="K1655" s="126"/>
      <c r="L1655" s="126"/>
      <c r="M1655" s="126"/>
      <c r="N1655" s="126"/>
      <c r="O1655" s="126"/>
      <c r="P1655" s="126"/>
      <c r="Q1655" s="126"/>
      <c r="R1655" s="126"/>
      <c r="S1655" s="126"/>
    </row>
    <row r="1656" spans="9:19" ht="15" x14ac:dyDescent="0.25">
      <c r="I1656" s="126"/>
      <c r="J1656" s="126"/>
      <c r="K1656" s="126"/>
      <c r="L1656" s="126"/>
      <c r="M1656" s="126"/>
      <c r="N1656" s="126"/>
      <c r="O1656" s="126"/>
      <c r="P1656" s="126"/>
      <c r="Q1656" s="126"/>
      <c r="R1656" s="126"/>
      <c r="S1656" s="126"/>
    </row>
    <row r="1657" spans="9:19" ht="15" x14ac:dyDescent="0.25">
      <c r="I1657" s="126"/>
      <c r="J1657" s="126"/>
      <c r="K1657" s="126"/>
      <c r="L1657" s="126"/>
      <c r="M1657" s="126"/>
      <c r="N1657" s="126"/>
      <c r="O1657" s="126"/>
      <c r="P1657" s="126"/>
      <c r="Q1657" s="126"/>
      <c r="R1657" s="126"/>
      <c r="S1657" s="126"/>
    </row>
    <row r="1658" spans="9:19" ht="15" x14ac:dyDescent="0.25">
      <c r="I1658" s="126"/>
      <c r="J1658" s="126"/>
      <c r="K1658" s="126"/>
      <c r="L1658" s="126"/>
      <c r="M1658" s="126"/>
      <c r="N1658" s="126"/>
      <c r="O1658" s="126"/>
      <c r="P1658" s="126"/>
      <c r="Q1658" s="126"/>
      <c r="R1658" s="126"/>
      <c r="S1658" s="126"/>
    </row>
    <row r="1659" spans="9:19" ht="15" x14ac:dyDescent="0.25">
      <c r="I1659" s="126"/>
      <c r="J1659" s="126"/>
      <c r="K1659" s="126"/>
      <c r="L1659" s="126"/>
      <c r="M1659" s="126"/>
      <c r="N1659" s="126"/>
      <c r="O1659" s="126"/>
      <c r="P1659" s="126"/>
      <c r="Q1659" s="126"/>
      <c r="R1659" s="126"/>
      <c r="S1659" s="126"/>
    </row>
    <row r="1660" spans="9:19" ht="15" x14ac:dyDescent="0.25">
      <c r="I1660" s="126"/>
      <c r="J1660" s="126"/>
      <c r="K1660" s="126"/>
      <c r="L1660" s="126"/>
      <c r="M1660" s="126"/>
      <c r="N1660" s="126"/>
      <c r="O1660" s="126"/>
      <c r="P1660" s="126"/>
      <c r="Q1660" s="126"/>
      <c r="R1660" s="126"/>
      <c r="S1660" s="126"/>
    </row>
    <row r="1661" spans="9:19" ht="15" x14ac:dyDescent="0.25">
      <c r="I1661" s="126"/>
      <c r="J1661" s="126"/>
      <c r="K1661" s="126"/>
      <c r="L1661" s="126"/>
      <c r="M1661" s="126"/>
      <c r="N1661" s="126"/>
      <c r="O1661" s="126"/>
      <c r="P1661" s="126"/>
      <c r="Q1661" s="126"/>
      <c r="R1661" s="126"/>
      <c r="S1661" s="126"/>
    </row>
    <row r="1662" spans="9:19" ht="15" x14ac:dyDescent="0.25">
      <c r="I1662" s="126"/>
      <c r="J1662" s="126"/>
      <c r="K1662" s="126"/>
      <c r="L1662" s="126"/>
      <c r="M1662" s="126"/>
      <c r="N1662" s="126"/>
      <c r="O1662" s="126"/>
      <c r="P1662" s="126"/>
      <c r="Q1662" s="126"/>
      <c r="R1662" s="126"/>
      <c r="S1662" s="126"/>
    </row>
    <row r="1663" spans="9:19" ht="15" x14ac:dyDescent="0.25">
      <c r="I1663" s="126"/>
      <c r="J1663" s="126"/>
      <c r="K1663" s="126"/>
      <c r="L1663" s="126"/>
      <c r="M1663" s="126"/>
      <c r="N1663" s="126"/>
      <c r="O1663" s="126"/>
      <c r="P1663" s="126"/>
      <c r="Q1663" s="126"/>
      <c r="R1663" s="126"/>
      <c r="S1663" s="126"/>
    </row>
    <row r="1664" spans="9:19" ht="15" x14ac:dyDescent="0.25">
      <c r="I1664" s="126"/>
      <c r="J1664" s="126"/>
      <c r="K1664" s="126"/>
      <c r="L1664" s="126"/>
      <c r="M1664" s="126"/>
      <c r="N1664" s="126"/>
      <c r="O1664" s="126"/>
      <c r="P1664" s="126"/>
      <c r="Q1664" s="126"/>
      <c r="R1664" s="126"/>
      <c r="S1664" s="126"/>
    </row>
    <row r="1665" spans="9:19" ht="15" x14ac:dyDescent="0.25">
      <c r="I1665" s="126"/>
      <c r="J1665" s="126"/>
      <c r="K1665" s="126"/>
      <c r="L1665" s="126"/>
      <c r="M1665" s="126"/>
      <c r="N1665" s="126"/>
      <c r="O1665" s="126"/>
      <c r="P1665" s="126"/>
      <c r="Q1665" s="126"/>
      <c r="R1665" s="126"/>
      <c r="S1665" s="126"/>
    </row>
    <row r="1666" spans="9:19" ht="15" x14ac:dyDescent="0.25">
      <c r="I1666" s="126"/>
      <c r="J1666" s="126"/>
      <c r="K1666" s="126"/>
      <c r="L1666" s="126"/>
      <c r="M1666" s="126"/>
      <c r="N1666" s="126"/>
      <c r="O1666" s="126"/>
      <c r="P1666" s="126"/>
      <c r="Q1666" s="126"/>
      <c r="R1666" s="126"/>
      <c r="S1666" s="126"/>
    </row>
    <row r="1667" spans="9:19" ht="15" x14ac:dyDescent="0.25">
      <c r="I1667" s="126"/>
      <c r="J1667" s="126"/>
      <c r="K1667" s="126"/>
      <c r="L1667" s="126"/>
      <c r="M1667" s="126"/>
      <c r="N1667" s="126"/>
      <c r="O1667" s="126"/>
      <c r="P1667" s="126"/>
      <c r="Q1667" s="126"/>
      <c r="R1667" s="126"/>
      <c r="S1667" s="126"/>
    </row>
    <row r="1668" spans="9:19" ht="15" x14ac:dyDescent="0.25">
      <c r="I1668" s="126"/>
      <c r="J1668" s="126"/>
      <c r="K1668" s="126"/>
      <c r="L1668" s="126"/>
      <c r="M1668" s="126"/>
      <c r="N1668" s="126"/>
      <c r="O1668" s="126"/>
      <c r="P1668" s="126"/>
      <c r="Q1668" s="126"/>
      <c r="R1668" s="126"/>
      <c r="S1668" s="126"/>
    </row>
    <row r="1669" spans="9:19" ht="15" x14ac:dyDescent="0.25">
      <c r="I1669" s="126"/>
      <c r="J1669" s="126"/>
      <c r="K1669" s="126"/>
      <c r="L1669" s="126"/>
      <c r="M1669" s="126"/>
      <c r="N1669" s="126"/>
      <c r="O1669" s="126"/>
      <c r="P1669" s="126"/>
      <c r="Q1669" s="126"/>
      <c r="R1669" s="126"/>
      <c r="S1669" s="126"/>
    </row>
    <row r="1670" spans="9:19" ht="15" x14ac:dyDescent="0.25">
      <c r="I1670" s="126"/>
      <c r="J1670" s="126"/>
      <c r="K1670" s="126"/>
      <c r="L1670" s="126"/>
      <c r="M1670" s="126"/>
      <c r="N1670" s="126"/>
      <c r="O1670" s="126"/>
      <c r="P1670" s="126"/>
      <c r="Q1670" s="126"/>
      <c r="R1670" s="126"/>
      <c r="S1670" s="126"/>
    </row>
    <row r="1671" spans="9:19" ht="15" x14ac:dyDescent="0.25">
      <c r="I1671" s="126"/>
      <c r="J1671" s="126"/>
      <c r="K1671" s="126"/>
      <c r="L1671" s="126"/>
      <c r="M1671" s="126"/>
      <c r="N1671" s="126"/>
      <c r="O1671" s="126"/>
      <c r="P1671" s="126"/>
      <c r="Q1671" s="126"/>
      <c r="R1671" s="126"/>
      <c r="S1671" s="126"/>
    </row>
    <row r="1672" spans="9:19" ht="15" x14ac:dyDescent="0.25">
      <c r="I1672" s="126"/>
      <c r="J1672" s="126"/>
      <c r="K1672" s="126"/>
      <c r="L1672" s="126"/>
      <c r="M1672" s="126"/>
      <c r="N1672" s="126"/>
      <c r="O1672" s="126"/>
      <c r="P1672" s="126"/>
      <c r="Q1672" s="126"/>
      <c r="R1672" s="126"/>
      <c r="S1672" s="126"/>
    </row>
    <row r="1673" spans="9:19" ht="15" x14ac:dyDescent="0.25">
      <c r="I1673" s="126"/>
      <c r="J1673" s="126"/>
      <c r="K1673" s="126"/>
      <c r="L1673" s="126"/>
      <c r="M1673" s="126"/>
      <c r="N1673" s="126"/>
      <c r="O1673" s="126"/>
      <c r="P1673" s="126"/>
      <c r="Q1673" s="126"/>
      <c r="R1673" s="126"/>
      <c r="S1673" s="126"/>
    </row>
    <row r="1674" spans="9:19" ht="15" x14ac:dyDescent="0.25">
      <c r="I1674" s="126"/>
      <c r="J1674" s="126"/>
      <c r="K1674" s="126"/>
      <c r="L1674" s="126"/>
      <c r="M1674" s="126"/>
      <c r="N1674" s="126"/>
      <c r="O1674" s="126"/>
      <c r="P1674" s="126"/>
      <c r="Q1674" s="126"/>
      <c r="R1674" s="126"/>
      <c r="S1674" s="126"/>
    </row>
    <row r="1675" spans="9:19" ht="15" x14ac:dyDescent="0.25">
      <c r="I1675" s="126"/>
      <c r="J1675" s="126"/>
      <c r="K1675" s="126"/>
      <c r="L1675" s="126"/>
      <c r="M1675" s="126"/>
      <c r="N1675" s="126"/>
      <c r="O1675" s="126"/>
      <c r="P1675" s="126"/>
      <c r="Q1675" s="126"/>
      <c r="R1675" s="126"/>
      <c r="S1675" s="126"/>
    </row>
    <row r="1676" spans="9:19" ht="15" x14ac:dyDescent="0.25">
      <c r="I1676" s="126"/>
      <c r="J1676" s="126"/>
      <c r="K1676" s="126"/>
      <c r="L1676" s="126"/>
      <c r="M1676" s="126"/>
      <c r="N1676" s="126"/>
      <c r="O1676" s="126"/>
      <c r="P1676" s="126"/>
      <c r="Q1676" s="126"/>
      <c r="R1676" s="126"/>
      <c r="S1676" s="126"/>
    </row>
    <row r="1677" spans="9:19" ht="15" x14ac:dyDescent="0.25">
      <c r="I1677" s="126"/>
      <c r="J1677" s="126"/>
      <c r="K1677" s="126"/>
      <c r="L1677" s="126"/>
      <c r="M1677" s="126"/>
      <c r="N1677" s="126"/>
      <c r="O1677" s="126"/>
      <c r="P1677" s="126"/>
      <c r="Q1677" s="126"/>
      <c r="R1677" s="126"/>
      <c r="S1677" s="126"/>
    </row>
    <row r="1678" spans="9:19" ht="15" x14ac:dyDescent="0.25">
      <c r="I1678" s="126"/>
      <c r="J1678" s="126"/>
      <c r="K1678" s="126"/>
      <c r="L1678" s="126"/>
      <c r="M1678" s="126"/>
      <c r="N1678" s="126"/>
      <c r="O1678" s="126"/>
      <c r="P1678" s="126"/>
      <c r="Q1678" s="126"/>
      <c r="R1678" s="126"/>
      <c r="S1678" s="126"/>
    </row>
    <row r="1679" spans="9:19" ht="15" x14ac:dyDescent="0.25">
      <c r="I1679" s="126"/>
      <c r="J1679" s="126"/>
      <c r="K1679" s="126"/>
      <c r="L1679" s="126"/>
      <c r="M1679" s="126"/>
      <c r="N1679" s="126"/>
      <c r="O1679" s="126"/>
      <c r="P1679" s="126"/>
      <c r="Q1679" s="126"/>
      <c r="R1679" s="126"/>
      <c r="S1679" s="126"/>
    </row>
    <row r="1680" spans="9:19" ht="15" x14ac:dyDescent="0.25">
      <c r="I1680" s="126"/>
      <c r="J1680" s="126"/>
      <c r="K1680" s="126"/>
      <c r="L1680" s="126"/>
      <c r="M1680" s="126"/>
      <c r="N1680" s="126"/>
      <c r="O1680" s="126"/>
      <c r="P1680" s="126"/>
      <c r="Q1680" s="126"/>
      <c r="R1680" s="126"/>
      <c r="S1680" s="126"/>
    </row>
    <row r="1681" spans="9:19" ht="15" x14ac:dyDescent="0.25">
      <c r="I1681" s="126"/>
      <c r="J1681" s="126"/>
      <c r="K1681" s="126"/>
      <c r="L1681" s="126"/>
      <c r="M1681" s="126"/>
      <c r="N1681" s="126"/>
      <c r="O1681" s="126"/>
      <c r="P1681" s="126"/>
      <c r="Q1681" s="126"/>
      <c r="R1681" s="126"/>
      <c r="S1681" s="126"/>
    </row>
    <row r="1682" spans="9:19" ht="15" x14ac:dyDescent="0.25">
      <c r="I1682" s="126"/>
      <c r="J1682" s="126"/>
      <c r="K1682" s="126"/>
      <c r="L1682" s="126"/>
      <c r="M1682" s="126"/>
      <c r="N1682" s="126"/>
      <c r="O1682" s="126"/>
      <c r="P1682" s="126"/>
      <c r="Q1682" s="126"/>
      <c r="R1682" s="126"/>
      <c r="S1682" s="126"/>
    </row>
    <row r="1683" spans="9:19" ht="15" x14ac:dyDescent="0.25">
      <c r="I1683" s="126"/>
      <c r="J1683" s="126"/>
      <c r="K1683" s="126"/>
      <c r="L1683" s="126"/>
      <c r="M1683" s="126"/>
      <c r="N1683" s="126"/>
      <c r="O1683" s="126"/>
      <c r="P1683" s="126"/>
      <c r="Q1683" s="126"/>
      <c r="R1683" s="126"/>
      <c r="S1683" s="126"/>
    </row>
    <row r="1684" spans="9:19" ht="15" x14ac:dyDescent="0.25">
      <c r="I1684" s="126"/>
      <c r="J1684" s="126"/>
      <c r="K1684" s="126"/>
      <c r="L1684" s="126"/>
      <c r="M1684" s="126"/>
      <c r="N1684" s="126"/>
      <c r="O1684" s="126"/>
      <c r="P1684" s="126"/>
      <c r="Q1684" s="126"/>
      <c r="R1684" s="126"/>
      <c r="S1684" s="126"/>
    </row>
    <row r="1685" spans="9:19" ht="15" x14ac:dyDescent="0.25">
      <c r="I1685" s="126"/>
      <c r="J1685" s="126"/>
      <c r="K1685" s="126"/>
      <c r="L1685" s="126"/>
      <c r="M1685" s="126"/>
      <c r="N1685" s="126"/>
      <c r="O1685" s="126"/>
      <c r="P1685" s="126"/>
      <c r="Q1685" s="126"/>
      <c r="R1685" s="126"/>
      <c r="S1685" s="126"/>
    </row>
    <row r="1686" spans="9:19" ht="15" x14ac:dyDescent="0.25">
      <c r="I1686" s="126"/>
      <c r="J1686" s="126"/>
      <c r="K1686" s="126"/>
      <c r="L1686" s="126"/>
      <c r="M1686" s="126"/>
      <c r="N1686" s="126"/>
      <c r="O1686" s="126"/>
      <c r="P1686" s="126"/>
      <c r="Q1686" s="126"/>
      <c r="R1686" s="126"/>
      <c r="S1686" s="126"/>
    </row>
    <row r="1687" spans="9:19" ht="15" x14ac:dyDescent="0.25">
      <c r="I1687" s="126"/>
      <c r="J1687" s="126"/>
      <c r="K1687" s="126"/>
      <c r="L1687" s="126"/>
      <c r="M1687" s="126"/>
      <c r="N1687" s="126"/>
      <c r="O1687" s="126"/>
      <c r="P1687" s="126"/>
      <c r="Q1687" s="126"/>
      <c r="R1687" s="126"/>
      <c r="S1687" s="126"/>
    </row>
    <row r="1688" spans="9:19" ht="15" x14ac:dyDescent="0.25">
      <c r="I1688" s="126"/>
      <c r="J1688" s="126"/>
      <c r="K1688" s="126"/>
      <c r="L1688" s="126"/>
      <c r="M1688" s="126"/>
      <c r="N1688" s="126"/>
      <c r="O1688" s="126"/>
      <c r="P1688" s="126"/>
      <c r="Q1688" s="126"/>
      <c r="R1688" s="126"/>
      <c r="S1688" s="126"/>
    </row>
    <row r="1689" spans="9:19" ht="15" x14ac:dyDescent="0.25">
      <c r="I1689" s="126"/>
      <c r="J1689" s="126"/>
      <c r="K1689" s="126"/>
      <c r="L1689" s="126"/>
      <c r="M1689" s="126"/>
      <c r="N1689" s="126"/>
      <c r="O1689" s="126"/>
      <c r="P1689" s="126"/>
      <c r="Q1689" s="126"/>
      <c r="R1689" s="126"/>
      <c r="S1689" s="126"/>
    </row>
    <row r="1690" spans="9:19" ht="15" x14ac:dyDescent="0.25">
      <c r="I1690" s="126"/>
      <c r="J1690" s="126"/>
      <c r="K1690" s="126"/>
      <c r="L1690" s="126"/>
      <c r="M1690" s="126"/>
      <c r="N1690" s="126"/>
      <c r="O1690" s="126"/>
      <c r="P1690" s="126"/>
      <c r="Q1690" s="126"/>
      <c r="R1690" s="126"/>
      <c r="S1690" s="126"/>
    </row>
    <row r="1691" spans="9:19" ht="15" x14ac:dyDescent="0.25">
      <c r="I1691" s="126"/>
      <c r="J1691" s="126"/>
      <c r="K1691" s="126"/>
      <c r="L1691" s="126"/>
      <c r="M1691" s="126"/>
      <c r="N1691" s="126"/>
      <c r="O1691" s="126"/>
      <c r="P1691" s="126"/>
      <c r="Q1691" s="126"/>
      <c r="R1691" s="126"/>
      <c r="S1691" s="126"/>
    </row>
    <row r="1692" spans="9:19" ht="15" x14ac:dyDescent="0.25">
      <c r="I1692" s="126"/>
      <c r="J1692" s="126"/>
      <c r="K1692" s="126"/>
      <c r="L1692" s="126"/>
      <c r="M1692" s="126"/>
      <c r="N1692" s="126"/>
      <c r="O1692" s="126"/>
      <c r="P1692" s="126"/>
      <c r="Q1692" s="126"/>
      <c r="R1692" s="126"/>
      <c r="S1692" s="126"/>
    </row>
    <row r="1693" spans="9:19" ht="15" x14ac:dyDescent="0.25">
      <c r="I1693" s="126"/>
      <c r="J1693" s="126"/>
      <c r="K1693" s="126"/>
      <c r="L1693" s="126"/>
      <c r="M1693" s="126"/>
      <c r="N1693" s="126"/>
      <c r="O1693" s="126"/>
      <c r="P1693" s="126"/>
      <c r="Q1693" s="126"/>
      <c r="R1693" s="126"/>
      <c r="S1693" s="126"/>
    </row>
    <row r="1694" spans="9:19" ht="15" x14ac:dyDescent="0.25">
      <c r="I1694" s="126"/>
      <c r="J1694" s="126"/>
      <c r="K1694" s="126"/>
      <c r="L1694" s="126"/>
      <c r="M1694" s="126"/>
      <c r="N1694" s="126"/>
      <c r="O1694" s="126"/>
      <c r="P1694" s="126"/>
      <c r="Q1694" s="126"/>
      <c r="R1694" s="126"/>
      <c r="S1694" s="126"/>
    </row>
    <row r="1695" spans="9:19" ht="15" x14ac:dyDescent="0.25">
      <c r="I1695" s="126"/>
      <c r="J1695" s="126"/>
      <c r="K1695" s="126"/>
      <c r="L1695" s="126"/>
      <c r="M1695" s="126"/>
      <c r="N1695" s="126"/>
      <c r="O1695" s="126"/>
      <c r="P1695" s="126"/>
      <c r="Q1695" s="126"/>
      <c r="R1695" s="126"/>
      <c r="S1695" s="126"/>
    </row>
    <row r="1696" spans="9:19" ht="15" x14ac:dyDescent="0.25">
      <c r="I1696" s="126"/>
      <c r="J1696" s="126"/>
      <c r="K1696" s="126"/>
      <c r="L1696" s="126"/>
      <c r="M1696" s="126"/>
      <c r="N1696" s="126"/>
      <c r="O1696" s="126"/>
      <c r="P1696" s="126"/>
      <c r="Q1696" s="126"/>
      <c r="R1696" s="126"/>
      <c r="S1696" s="126"/>
    </row>
    <row r="1697" spans="9:19" ht="15" x14ac:dyDescent="0.25">
      <c r="I1697" s="126"/>
      <c r="J1697" s="126"/>
      <c r="K1697" s="126"/>
      <c r="L1697" s="126"/>
      <c r="M1697" s="126"/>
      <c r="N1697" s="126"/>
      <c r="O1697" s="126"/>
      <c r="P1697" s="126"/>
      <c r="Q1697" s="126"/>
      <c r="R1697" s="126"/>
      <c r="S1697" s="126"/>
    </row>
    <row r="1698" spans="9:19" ht="15" x14ac:dyDescent="0.25">
      <c r="I1698" s="126"/>
      <c r="J1698" s="126"/>
      <c r="K1698" s="126"/>
      <c r="L1698" s="126"/>
      <c r="M1698" s="126"/>
      <c r="N1698" s="126"/>
      <c r="O1698" s="126"/>
      <c r="P1698" s="126"/>
      <c r="Q1698" s="126"/>
      <c r="R1698" s="126"/>
      <c r="S1698" s="126"/>
    </row>
    <row r="1699" spans="9:19" ht="15" x14ac:dyDescent="0.25">
      <c r="I1699" s="126"/>
      <c r="J1699" s="126"/>
      <c r="K1699" s="126"/>
      <c r="L1699" s="126"/>
      <c r="M1699" s="126"/>
      <c r="N1699" s="126"/>
      <c r="O1699" s="126"/>
      <c r="P1699" s="126"/>
      <c r="Q1699" s="126"/>
      <c r="R1699" s="126"/>
      <c r="S1699" s="126"/>
    </row>
    <row r="1700" spans="9:19" ht="15" x14ac:dyDescent="0.25">
      <c r="I1700" s="126"/>
      <c r="J1700" s="126"/>
      <c r="K1700" s="126"/>
      <c r="L1700" s="126"/>
      <c r="M1700" s="126"/>
      <c r="N1700" s="126"/>
      <c r="O1700" s="126"/>
      <c r="P1700" s="126"/>
      <c r="Q1700" s="126"/>
      <c r="R1700" s="126"/>
      <c r="S1700" s="126"/>
    </row>
    <row r="1701" spans="9:19" ht="15" x14ac:dyDescent="0.25">
      <c r="I1701" s="126"/>
      <c r="J1701" s="126"/>
      <c r="K1701" s="126"/>
      <c r="L1701" s="126"/>
      <c r="M1701" s="126"/>
      <c r="N1701" s="126"/>
      <c r="O1701" s="126"/>
      <c r="P1701" s="126"/>
      <c r="Q1701" s="126"/>
      <c r="R1701" s="126"/>
      <c r="S1701" s="126"/>
    </row>
    <row r="1702" spans="9:19" ht="15" x14ac:dyDescent="0.25">
      <c r="I1702" s="126"/>
      <c r="J1702" s="126"/>
      <c r="K1702" s="126"/>
      <c r="L1702" s="126"/>
      <c r="M1702" s="126"/>
      <c r="N1702" s="126"/>
      <c r="O1702" s="126"/>
      <c r="P1702" s="126"/>
      <c r="Q1702" s="126"/>
      <c r="R1702" s="126"/>
      <c r="S1702" s="126"/>
    </row>
    <row r="1703" spans="9:19" ht="15" x14ac:dyDescent="0.25">
      <c r="I1703" s="126"/>
      <c r="J1703" s="126"/>
      <c r="K1703" s="126"/>
      <c r="L1703" s="126"/>
      <c r="M1703" s="126"/>
      <c r="N1703" s="126"/>
      <c r="O1703" s="126"/>
      <c r="P1703" s="126"/>
      <c r="Q1703" s="126"/>
      <c r="R1703" s="126"/>
      <c r="S1703" s="126"/>
    </row>
    <row r="1704" spans="9:19" ht="15" x14ac:dyDescent="0.25">
      <c r="I1704" s="126"/>
      <c r="J1704" s="126"/>
      <c r="K1704" s="126"/>
      <c r="L1704" s="126"/>
      <c r="M1704" s="126"/>
      <c r="N1704" s="126"/>
      <c r="O1704" s="126"/>
      <c r="P1704" s="126"/>
      <c r="Q1704" s="126"/>
      <c r="R1704" s="126"/>
      <c r="S1704" s="126"/>
    </row>
    <row r="1705" spans="9:19" ht="15" x14ac:dyDescent="0.25">
      <c r="I1705" s="126"/>
      <c r="J1705" s="126"/>
      <c r="K1705" s="126"/>
      <c r="L1705" s="126"/>
      <c r="M1705" s="126"/>
      <c r="N1705" s="126"/>
      <c r="O1705" s="126"/>
      <c r="P1705" s="126"/>
      <c r="Q1705" s="126"/>
      <c r="R1705" s="126"/>
      <c r="S1705" s="126"/>
    </row>
    <row r="1706" spans="9:19" ht="15" x14ac:dyDescent="0.25">
      <c r="I1706" s="126"/>
      <c r="J1706" s="126"/>
      <c r="K1706" s="126"/>
      <c r="L1706" s="126"/>
      <c r="M1706" s="126"/>
      <c r="N1706" s="126"/>
      <c r="O1706" s="126"/>
      <c r="P1706" s="126"/>
      <c r="Q1706" s="126"/>
      <c r="R1706" s="126"/>
      <c r="S1706" s="126"/>
    </row>
    <row r="1707" spans="9:19" ht="15" x14ac:dyDescent="0.25">
      <c r="I1707" s="126"/>
      <c r="J1707" s="126"/>
      <c r="K1707" s="126"/>
      <c r="L1707" s="126"/>
      <c r="M1707" s="126"/>
      <c r="N1707" s="126"/>
      <c r="O1707" s="126"/>
      <c r="P1707" s="126"/>
      <c r="Q1707" s="126"/>
      <c r="R1707" s="126"/>
      <c r="S1707" s="126"/>
    </row>
    <row r="1708" spans="9:19" ht="15" x14ac:dyDescent="0.25">
      <c r="I1708" s="126"/>
      <c r="J1708" s="126"/>
      <c r="K1708" s="126"/>
      <c r="L1708" s="126"/>
      <c r="M1708" s="126"/>
      <c r="N1708" s="126"/>
      <c r="O1708" s="126"/>
      <c r="P1708" s="126"/>
      <c r="Q1708" s="126"/>
      <c r="R1708" s="126"/>
      <c r="S1708" s="126"/>
    </row>
    <row r="1709" spans="9:19" ht="15" x14ac:dyDescent="0.25">
      <c r="I1709" s="126"/>
      <c r="J1709" s="126"/>
      <c r="K1709" s="126"/>
      <c r="L1709" s="126"/>
      <c r="M1709" s="126"/>
      <c r="N1709" s="126"/>
      <c r="O1709" s="126"/>
      <c r="P1709" s="126"/>
      <c r="Q1709" s="126"/>
      <c r="R1709" s="126"/>
      <c r="S1709" s="126"/>
    </row>
    <row r="1710" spans="9:19" ht="15" x14ac:dyDescent="0.25">
      <c r="I1710" s="126"/>
      <c r="J1710" s="126"/>
      <c r="K1710" s="126"/>
      <c r="L1710" s="126"/>
      <c r="M1710" s="126"/>
      <c r="N1710" s="126"/>
      <c r="O1710" s="126"/>
      <c r="P1710" s="126"/>
      <c r="Q1710" s="126"/>
      <c r="R1710" s="126"/>
      <c r="S1710" s="126"/>
    </row>
    <row r="1711" spans="9:19" ht="15" x14ac:dyDescent="0.25">
      <c r="I1711" s="126"/>
      <c r="J1711" s="126"/>
      <c r="K1711" s="126"/>
      <c r="L1711" s="126"/>
      <c r="M1711" s="126"/>
      <c r="N1711" s="126"/>
      <c r="O1711" s="126"/>
      <c r="P1711" s="126"/>
      <c r="Q1711" s="126"/>
      <c r="R1711" s="126"/>
      <c r="S1711" s="126"/>
    </row>
    <row r="1712" spans="9:19" ht="15" x14ac:dyDescent="0.25">
      <c r="I1712" s="126"/>
      <c r="J1712" s="126"/>
      <c r="K1712" s="126"/>
      <c r="L1712" s="126"/>
      <c r="M1712" s="126"/>
      <c r="N1712" s="126"/>
      <c r="O1712" s="126"/>
      <c r="P1712" s="126"/>
      <c r="Q1712" s="126"/>
      <c r="R1712" s="126"/>
      <c r="S1712" s="126"/>
    </row>
    <row r="1713" spans="9:19" ht="15" x14ac:dyDescent="0.25">
      <c r="I1713" s="126"/>
      <c r="J1713" s="126"/>
      <c r="K1713" s="126"/>
      <c r="L1713" s="126"/>
      <c r="M1713" s="126"/>
      <c r="N1713" s="126"/>
      <c r="O1713" s="126"/>
      <c r="P1713" s="126"/>
      <c r="Q1713" s="126"/>
      <c r="R1713" s="126"/>
      <c r="S1713" s="126"/>
    </row>
    <row r="1714" spans="9:19" ht="15" x14ac:dyDescent="0.25">
      <c r="I1714" s="126"/>
      <c r="J1714" s="126"/>
      <c r="K1714" s="126"/>
      <c r="L1714" s="126"/>
      <c r="M1714" s="126"/>
      <c r="N1714" s="126"/>
      <c r="O1714" s="126"/>
      <c r="P1714" s="126"/>
      <c r="Q1714" s="126"/>
      <c r="R1714" s="126"/>
      <c r="S1714" s="126"/>
    </row>
    <row r="1715" spans="9:19" ht="15" x14ac:dyDescent="0.25">
      <c r="I1715" s="126"/>
      <c r="J1715" s="126"/>
      <c r="K1715" s="126"/>
      <c r="L1715" s="126"/>
      <c r="M1715" s="126"/>
      <c r="N1715" s="126"/>
      <c r="O1715" s="126"/>
      <c r="P1715" s="126"/>
      <c r="Q1715" s="126"/>
      <c r="R1715" s="126"/>
      <c r="S1715" s="126"/>
    </row>
    <row r="1716" spans="9:19" ht="15" x14ac:dyDescent="0.25">
      <c r="I1716" s="126"/>
      <c r="J1716" s="126"/>
      <c r="K1716" s="126"/>
      <c r="L1716" s="126"/>
      <c r="M1716" s="126"/>
      <c r="N1716" s="126"/>
      <c r="O1716" s="126"/>
      <c r="P1716" s="126"/>
      <c r="Q1716" s="126"/>
      <c r="R1716" s="126"/>
      <c r="S1716" s="126"/>
    </row>
    <row r="1717" spans="9:19" ht="15" x14ac:dyDescent="0.25">
      <c r="I1717" s="126"/>
      <c r="J1717" s="126"/>
      <c r="K1717" s="126"/>
      <c r="L1717" s="126"/>
      <c r="M1717" s="126"/>
      <c r="N1717" s="126"/>
      <c r="O1717" s="126"/>
      <c r="P1717" s="126"/>
      <c r="Q1717" s="126"/>
      <c r="R1717" s="126"/>
      <c r="S1717" s="126"/>
    </row>
    <row r="1718" spans="9:19" ht="15" x14ac:dyDescent="0.25">
      <c r="I1718" s="126"/>
      <c r="J1718" s="126"/>
      <c r="K1718" s="126"/>
      <c r="L1718" s="126"/>
      <c r="M1718" s="126"/>
      <c r="N1718" s="126"/>
      <c r="O1718" s="126"/>
      <c r="P1718" s="126"/>
      <c r="Q1718" s="126"/>
      <c r="R1718" s="126"/>
      <c r="S1718" s="126"/>
    </row>
    <row r="1719" spans="9:19" ht="15" x14ac:dyDescent="0.25">
      <c r="I1719" s="126"/>
      <c r="J1719" s="126"/>
      <c r="K1719" s="126"/>
      <c r="L1719" s="126"/>
      <c r="M1719" s="126"/>
      <c r="N1719" s="126"/>
      <c r="O1719" s="126"/>
      <c r="P1719" s="126"/>
      <c r="Q1719" s="126"/>
      <c r="R1719" s="126"/>
      <c r="S1719" s="126"/>
    </row>
    <row r="1720" spans="9:19" ht="15" x14ac:dyDescent="0.25">
      <c r="I1720" s="126"/>
      <c r="J1720" s="126"/>
      <c r="K1720" s="126"/>
      <c r="L1720" s="126"/>
      <c r="M1720" s="126"/>
      <c r="N1720" s="126"/>
      <c r="O1720" s="126"/>
      <c r="P1720" s="126"/>
      <c r="Q1720" s="126"/>
      <c r="R1720" s="126"/>
      <c r="S1720" s="126"/>
    </row>
    <row r="1721" spans="9:19" ht="15" x14ac:dyDescent="0.25">
      <c r="I1721" s="126"/>
      <c r="J1721" s="126"/>
      <c r="K1721" s="126"/>
      <c r="L1721" s="126"/>
      <c r="M1721" s="126"/>
      <c r="N1721" s="126"/>
      <c r="O1721" s="126"/>
      <c r="P1721" s="126"/>
      <c r="Q1721" s="126"/>
      <c r="R1721" s="126"/>
      <c r="S1721" s="126"/>
    </row>
    <row r="1722" spans="9:19" ht="15" x14ac:dyDescent="0.25">
      <c r="I1722" s="126"/>
      <c r="J1722" s="126"/>
      <c r="K1722" s="126"/>
      <c r="L1722" s="126"/>
      <c r="M1722" s="126"/>
      <c r="N1722" s="126"/>
      <c r="O1722" s="126"/>
      <c r="P1722" s="126"/>
      <c r="Q1722" s="126"/>
      <c r="R1722" s="126"/>
      <c r="S1722" s="126"/>
    </row>
    <row r="1723" spans="9:19" ht="15" x14ac:dyDescent="0.25">
      <c r="I1723" s="126"/>
      <c r="J1723" s="126"/>
      <c r="K1723" s="126"/>
      <c r="L1723" s="126"/>
      <c r="M1723" s="126"/>
      <c r="N1723" s="126"/>
      <c r="O1723" s="126"/>
      <c r="P1723" s="126"/>
      <c r="Q1723" s="126"/>
      <c r="R1723" s="126"/>
      <c r="S1723" s="126"/>
    </row>
    <row r="1724" spans="9:19" ht="15" x14ac:dyDescent="0.25">
      <c r="I1724" s="126"/>
      <c r="J1724" s="126"/>
      <c r="K1724" s="126"/>
      <c r="L1724" s="126"/>
      <c r="M1724" s="126"/>
      <c r="N1724" s="126"/>
      <c r="O1724" s="126"/>
      <c r="P1724" s="126"/>
      <c r="Q1724" s="126"/>
      <c r="R1724" s="126"/>
      <c r="S1724" s="126"/>
    </row>
    <row r="1725" spans="9:19" ht="15" x14ac:dyDescent="0.25">
      <c r="I1725" s="126"/>
      <c r="J1725" s="126"/>
      <c r="K1725" s="126"/>
      <c r="L1725" s="126"/>
      <c r="M1725" s="126"/>
      <c r="N1725" s="126"/>
      <c r="O1725" s="126"/>
      <c r="P1725" s="126"/>
      <c r="Q1725" s="126"/>
      <c r="R1725" s="126"/>
      <c r="S1725" s="126"/>
    </row>
    <row r="1726" spans="9:19" ht="15" x14ac:dyDescent="0.25">
      <c r="I1726" s="126"/>
      <c r="J1726" s="126"/>
      <c r="K1726" s="126"/>
      <c r="L1726" s="126"/>
      <c r="M1726" s="126"/>
      <c r="N1726" s="126"/>
      <c r="O1726" s="126"/>
      <c r="P1726" s="126"/>
      <c r="Q1726" s="126"/>
      <c r="R1726" s="126"/>
      <c r="S1726" s="126"/>
    </row>
    <row r="1727" spans="9:19" ht="15" x14ac:dyDescent="0.25">
      <c r="I1727" s="126"/>
      <c r="J1727" s="126"/>
      <c r="K1727" s="126"/>
      <c r="L1727" s="126"/>
      <c r="M1727" s="126"/>
      <c r="N1727" s="126"/>
      <c r="O1727" s="126"/>
      <c r="P1727" s="126"/>
      <c r="Q1727" s="126"/>
      <c r="R1727" s="126"/>
      <c r="S1727" s="126"/>
    </row>
    <row r="1728" spans="9:19" ht="15" x14ac:dyDescent="0.25">
      <c r="I1728" s="126"/>
      <c r="J1728" s="126"/>
      <c r="K1728" s="126"/>
      <c r="L1728" s="126"/>
      <c r="M1728" s="126"/>
      <c r="N1728" s="126"/>
      <c r="O1728" s="126"/>
      <c r="P1728" s="126"/>
      <c r="Q1728" s="126"/>
      <c r="R1728" s="126"/>
      <c r="S1728" s="126"/>
    </row>
    <row r="1729" spans="9:19" ht="15" x14ac:dyDescent="0.25">
      <c r="I1729" s="126"/>
      <c r="J1729" s="126"/>
      <c r="K1729" s="126"/>
      <c r="L1729" s="126"/>
      <c r="M1729" s="126"/>
      <c r="N1729" s="126"/>
      <c r="O1729" s="126"/>
      <c r="P1729" s="126"/>
      <c r="Q1729" s="126"/>
      <c r="R1729" s="126"/>
      <c r="S1729" s="126"/>
    </row>
    <row r="1730" spans="9:19" ht="15" x14ac:dyDescent="0.25">
      <c r="I1730" s="126"/>
      <c r="J1730" s="126"/>
      <c r="K1730" s="126"/>
      <c r="L1730" s="126"/>
      <c r="M1730" s="126"/>
      <c r="N1730" s="126"/>
      <c r="O1730" s="126"/>
      <c r="P1730" s="126"/>
      <c r="Q1730" s="126"/>
      <c r="R1730" s="126"/>
      <c r="S1730" s="126"/>
    </row>
    <row r="1731" spans="9:19" ht="15" x14ac:dyDescent="0.25">
      <c r="I1731" s="126"/>
      <c r="J1731" s="126"/>
      <c r="K1731" s="126"/>
      <c r="L1731" s="126"/>
      <c r="M1731" s="126"/>
      <c r="N1731" s="126"/>
      <c r="O1731" s="126"/>
      <c r="P1731" s="126"/>
      <c r="Q1731" s="126"/>
      <c r="R1731" s="126"/>
      <c r="S1731" s="126"/>
    </row>
    <row r="1732" spans="9:19" ht="15" x14ac:dyDescent="0.25">
      <c r="I1732" s="126"/>
      <c r="J1732" s="126"/>
      <c r="K1732" s="126"/>
      <c r="L1732" s="126"/>
      <c r="M1732" s="126"/>
      <c r="N1732" s="126"/>
      <c r="O1732" s="126"/>
      <c r="P1732" s="126"/>
      <c r="Q1732" s="126"/>
      <c r="R1732" s="126"/>
      <c r="S1732" s="126"/>
    </row>
    <row r="1733" spans="9:19" ht="15" x14ac:dyDescent="0.25">
      <c r="I1733" s="126"/>
      <c r="J1733" s="126"/>
      <c r="K1733" s="126"/>
      <c r="L1733" s="126"/>
      <c r="M1733" s="126"/>
      <c r="N1733" s="126"/>
      <c r="O1733" s="126"/>
      <c r="P1733" s="126"/>
      <c r="Q1733" s="126"/>
      <c r="R1733" s="126"/>
      <c r="S1733" s="126"/>
    </row>
    <row r="1734" spans="9:19" ht="15" x14ac:dyDescent="0.25">
      <c r="I1734" s="126"/>
      <c r="J1734" s="126"/>
      <c r="K1734" s="126"/>
      <c r="L1734" s="126"/>
      <c r="M1734" s="126"/>
      <c r="N1734" s="126"/>
      <c r="O1734" s="126"/>
      <c r="P1734" s="126"/>
      <c r="Q1734" s="126"/>
      <c r="R1734" s="126"/>
      <c r="S1734" s="126"/>
    </row>
    <row r="1735" spans="9:19" ht="15" x14ac:dyDescent="0.25">
      <c r="I1735" s="126"/>
      <c r="J1735" s="126"/>
      <c r="K1735" s="126"/>
      <c r="L1735" s="126"/>
      <c r="M1735" s="126"/>
      <c r="N1735" s="126"/>
      <c r="O1735" s="126"/>
      <c r="P1735" s="126"/>
      <c r="Q1735" s="126"/>
      <c r="R1735" s="126"/>
      <c r="S1735" s="126"/>
    </row>
    <row r="1736" spans="9:19" ht="15" x14ac:dyDescent="0.25">
      <c r="I1736" s="126"/>
      <c r="J1736" s="126"/>
      <c r="K1736" s="126"/>
      <c r="L1736" s="126"/>
      <c r="M1736" s="126"/>
      <c r="N1736" s="126"/>
      <c r="O1736" s="126"/>
      <c r="P1736" s="126"/>
      <c r="Q1736" s="126"/>
      <c r="R1736" s="126"/>
      <c r="S1736" s="126"/>
    </row>
    <row r="1737" spans="9:19" ht="15" x14ac:dyDescent="0.25">
      <c r="I1737" s="126"/>
      <c r="J1737" s="126"/>
      <c r="K1737" s="126"/>
      <c r="L1737" s="126"/>
      <c r="M1737" s="126"/>
      <c r="N1737" s="126"/>
      <c r="O1737" s="126"/>
      <c r="P1737" s="126"/>
      <c r="Q1737" s="126"/>
      <c r="R1737" s="126"/>
      <c r="S1737" s="126"/>
    </row>
    <row r="1738" spans="9:19" ht="15" x14ac:dyDescent="0.25">
      <c r="I1738" s="126"/>
      <c r="J1738" s="126"/>
      <c r="K1738" s="126"/>
      <c r="L1738" s="126"/>
      <c r="M1738" s="126"/>
      <c r="N1738" s="126"/>
      <c r="O1738" s="126"/>
      <c r="P1738" s="126"/>
      <c r="Q1738" s="126"/>
      <c r="R1738" s="126"/>
      <c r="S1738" s="126"/>
    </row>
    <row r="1739" spans="9:19" ht="15" x14ac:dyDescent="0.25">
      <c r="I1739" s="126"/>
      <c r="J1739" s="126"/>
      <c r="K1739" s="126"/>
      <c r="L1739" s="126"/>
      <c r="M1739" s="126"/>
      <c r="N1739" s="126"/>
      <c r="O1739" s="126"/>
      <c r="P1739" s="126"/>
      <c r="Q1739" s="126"/>
      <c r="R1739" s="126"/>
      <c r="S1739" s="126"/>
    </row>
    <row r="1740" spans="9:19" ht="15" x14ac:dyDescent="0.25">
      <c r="I1740" s="126"/>
      <c r="J1740" s="126"/>
      <c r="K1740" s="126"/>
      <c r="L1740" s="126"/>
      <c r="M1740" s="126"/>
      <c r="N1740" s="126"/>
      <c r="O1740" s="126"/>
      <c r="P1740" s="126"/>
      <c r="Q1740" s="126"/>
      <c r="R1740" s="126"/>
      <c r="S1740" s="126"/>
    </row>
    <row r="1741" spans="9:19" ht="15" x14ac:dyDescent="0.25">
      <c r="I1741" s="126"/>
      <c r="J1741" s="126"/>
      <c r="K1741" s="126"/>
      <c r="L1741" s="126"/>
      <c r="M1741" s="126"/>
      <c r="N1741" s="126"/>
      <c r="O1741" s="126"/>
      <c r="P1741" s="126"/>
      <c r="Q1741" s="126"/>
      <c r="R1741" s="126"/>
      <c r="S1741" s="126"/>
    </row>
    <row r="1742" spans="9:19" ht="15" x14ac:dyDescent="0.25">
      <c r="I1742" s="126"/>
      <c r="J1742" s="126"/>
      <c r="K1742" s="126"/>
      <c r="L1742" s="126"/>
      <c r="M1742" s="126"/>
      <c r="N1742" s="126"/>
      <c r="O1742" s="126"/>
      <c r="P1742" s="126"/>
      <c r="Q1742" s="126"/>
      <c r="R1742" s="126"/>
      <c r="S1742" s="126"/>
    </row>
    <row r="1743" spans="9:19" ht="15" x14ac:dyDescent="0.25">
      <c r="I1743" s="126"/>
      <c r="J1743" s="126"/>
      <c r="K1743" s="126"/>
      <c r="L1743" s="126"/>
      <c r="M1743" s="126"/>
      <c r="N1743" s="126"/>
      <c r="O1743" s="126"/>
      <c r="P1743" s="126"/>
      <c r="Q1743" s="126"/>
      <c r="R1743" s="126"/>
      <c r="S1743" s="126"/>
    </row>
    <row r="1744" spans="9:19" ht="15" x14ac:dyDescent="0.25">
      <c r="I1744" s="126"/>
      <c r="J1744" s="126"/>
      <c r="K1744" s="126"/>
      <c r="L1744" s="126"/>
      <c r="M1744" s="126"/>
      <c r="N1744" s="126"/>
      <c r="O1744" s="126"/>
      <c r="P1744" s="126"/>
      <c r="Q1744" s="126"/>
      <c r="R1744" s="126"/>
      <c r="S1744" s="126"/>
    </row>
    <row r="1745" spans="9:19" ht="15" x14ac:dyDescent="0.25">
      <c r="I1745" s="126"/>
      <c r="J1745" s="126"/>
      <c r="K1745" s="126"/>
      <c r="L1745" s="126"/>
      <c r="M1745" s="126"/>
      <c r="N1745" s="126"/>
      <c r="O1745" s="126"/>
      <c r="P1745" s="126"/>
      <c r="Q1745" s="126"/>
      <c r="R1745" s="126"/>
      <c r="S1745" s="126"/>
    </row>
    <row r="1746" spans="9:19" ht="15" x14ac:dyDescent="0.25">
      <c r="I1746" s="126"/>
      <c r="J1746" s="126"/>
      <c r="K1746" s="126"/>
      <c r="L1746" s="126"/>
      <c r="M1746" s="126"/>
      <c r="N1746" s="126"/>
      <c r="O1746" s="126"/>
      <c r="P1746" s="126"/>
      <c r="Q1746" s="126"/>
      <c r="R1746" s="126"/>
      <c r="S1746" s="126"/>
    </row>
    <row r="1747" spans="9:19" ht="15" x14ac:dyDescent="0.25">
      <c r="I1747" s="126"/>
      <c r="J1747" s="126"/>
      <c r="K1747" s="126"/>
      <c r="L1747" s="126"/>
      <c r="M1747" s="126"/>
      <c r="N1747" s="126"/>
      <c r="O1747" s="126"/>
      <c r="P1747" s="126"/>
      <c r="Q1747" s="126"/>
      <c r="R1747" s="126"/>
      <c r="S1747" s="126"/>
    </row>
    <row r="1748" spans="9:19" ht="15" x14ac:dyDescent="0.25">
      <c r="I1748" s="126"/>
      <c r="J1748" s="126"/>
      <c r="K1748" s="126"/>
      <c r="L1748" s="126"/>
      <c r="M1748" s="126"/>
      <c r="N1748" s="126"/>
      <c r="O1748" s="126"/>
      <c r="P1748" s="126"/>
      <c r="Q1748" s="126"/>
      <c r="R1748" s="126"/>
      <c r="S1748" s="126"/>
    </row>
    <row r="1749" spans="9:19" ht="15" x14ac:dyDescent="0.25">
      <c r="I1749" s="126"/>
      <c r="J1749" s="126"/>
      <c r="K1749" s="126"/>
      <c r="L1749" s="126"/>
      <c r="M1749" s="126"/>
      <c r="N1749" s="126"/>
      <c r="O1749" s="126"/>
      <c r="P1749" s="126"/>
      <c r="Q1749" s="126"/>
      <c r="R1749" s="126"/>
      <c r="S1749" s="126"/>
    </row>
    <row r="1750" spans="9:19" ht="15" x14ac:dyDescent="0.25">
      <c r="I1750" s="126"/>
      <c r="J1750" s="126"/>
      <c r="K1750" s="126"/>
      <c r="L1750" s="126"/>
      <c r="M1750" s="126"/>
      <c r="N1750" s="126"/>
      <c r="O1750" s="126"/>
      <c r="P1750" s="126"/>
      <c r="Q1750" s="126"/>
      <c r="R1750" s="126"/>
      <c r="S1750" s="126"/>
    </row>
    <row r="1751" spans="9:19" ht="15" x14ac:dyDescent="0.25">
      <c r="I1751" s="126"/>
      <c r="J1751" s="126"/>
      <c r="K1751" s="126"/>
      <c r="L1751" s="126"/>
      <c r="M1751" s="126"/>
      <c r="N1751" s="126"/>
      <c r="O1751" s="126"/>
      <c r="P1751" s="126"/>
      <c r="Q1751" s="126"/>
      <c r="R1751" s="126"/>
      <c r="S1751" s="126"/>
    </row>
    <row r="1752" spans="9:19" ht="15" x14ac:dyDescent="0.25">
      <c r="I1752" s="126"/>
      <c r="J1752" s="126"/>
      <c r="K1752" s="126"/>
      <c r="L1752" s="126"/>
      <c r="M1752" s="126"/>
      <c r="N1752" s="126"/>
      <c r="O1752" s="126"/>
      <c r="P1752" s="126"/>
      <c r="Q1752" s="126"/>
      <c r="R1752" s="126"/>
      <c r="S1752" s="126"/>
    </row>
    <row r="1753" spans="9:19" ht="15" x14ac:dyDescent="0.25">
      <c r="I1753" s="126"/>
      <c r="J1753" s="126"/>
      <c r="K1753" s="126"/>
      <c r="L1753" s="126"/>
      <c r="M1753" s="126"/>
      <c r="N1753" s="126"/>
      <c r="O1753" s="126"/>
      <c r="P1753" s="126"/>
      <c r="Q1753" s="126"/>
      <c r="R1753" s="126"/>
      <c r="S1753" s="126"/>
    </row>
    <row r="1754" spans="9:19" ht="15" x14ac:dyDescent="0.25">
      <c r="I1754" s="126"/>
      <c r="J1754" s="126"/>
      <c r="K1754" s="126"/>
      <c r="L1754" s="126"/>
      <c r="M1754" s="126"/>
      <c r="N1754" s="126"/>
      <c r="O1754" s="126"/>
      <c r="P1754" s="126"/>
      <c r="Q1754" s="126"/>
      <c r="R1754" s="126"/>
      <c r="S1754" s="126"/>
    </row>
    <row r="1755" spans="9:19" ht="15" x14ac:dyDescent="0.25">
      <c r="I1755" s="126"/>
      <c r="J1755" s="126"/>
      <c r="K1755" s="126"/>
      <c r="L1755" s="126"/>
      <c r="M1755" s="126"/>
      <c r="N1755" s="126"/>
      <c r="O1755" s="126"/>
      <c r="P1755" s="126"/>
      <c r="Q1755" s="126"/>
      <c r="R1755" s="126"/>
      <c r="S1755" s="126"/>
    </row>
    <row r="1756" spans="9:19" ht="15" x14ac:dyDescent="0.25">
      <c r="I1756" s="126"/>
      <c r="J1756" s="126"/>
      <c r="K1756" s="126"/>
      <c r="L1756" s="126"/>
      <c r="M1756" s="126"/>
      <c r="N1756" s="126"/>
      <c r="O1756" s="126"/>
      <c r="P1756" s="126"/>
      <c r="Q1756" s="126"/>
      <c r="R1756" s="126"/>
      <c r="S1756" s="126"/>
    </row>
    <row r="1757" spans="9:19" ht="15" x14ac:dyDescent="0.25">
      <c r="I1757" s="126"/>
      <c r="J1757" s="126"/>
      <c r="K1757" s="126"/>
      <c r="L1757" s="126"/>
      <c r="M1757" s="126"/>
      <c r="N1757" s="126"/>
      <c r="O1757" s="126"/>
      <c r="P1757" s="126"/>
      <c r="Q1757" s="126"/>
      <c r="R1757" s="126"/>
      <c r="S1757" s="126"/>
    </row>
    <row r="1758" spans="9:19" ht="15" x14ac:dyDescent="0.25">
      <c r="I1758" s="126"/>
      <c r="J1758" s="126"/>
      <c r="K1758" s="126"/>
      <c r="L1758" s="126"/>
      <c r="M1758" s="126"/>
      <c r="N1758" s="126"/>
      <c r="O1758" s="126"/>
      <c r="P1758" s="126"/>
      <c r="Q1758" s="126"/>
      <c r="R1758" s="126"/>
      <c r="S1758" s="126"/>
    </row>
    <row r="1759" spans="9:19" ht="15" x14ac:dyDescent="0.25">
      <c r="I1759" s="126"/>
      <c r="J1759" s="126"/>
      <c r="K1759" s="126"/>
      <c r="L1759" s="126"/>
      <c r="M1759" s="126"/>
      <c r="N1759" s="126"/>
      <c r="O1759" s="126"/>
      <c r="P1759" s="126"/>
      <c r="Q1759" s="126"/>
      <c r="R1759" s="126"/>
      <c r="S1759" s="126"/>
    </row>
    <row r="1760" spans="9:19" ht="15" x14ac:dyDescent="0.25">
      <c r="I1760" s="126"/>
      <c r="J1760" s="126"/>
      <c r="K1760" s="126"/>
      <c r="L1760" s="126"/>
      <c r="M1760" s="126"/>
      <c r="N1760" s="126"/>
      <c r="O1760" s="126"/>
      <c r="P1760" s="126"/>
      <c r="Q1760" s="126"/>
      <c r="R1760" s="126"/>
      <c r="S1760" s="126"/>
    </row>
    <row r="1761" spans="9:19" ht="15" x14ac:dyDescent="0.25">
      <c r="I1761" s="126"/>
      <c r="J1761" s="126"/>
      <c r="K1761" s="126"/>
      <c r="L1761" s="126"/>
      <c r="M1761" s="126"/>
      <c r="N1761" s="126"/>
      <c r="O1761" s="126"/>
      <c r="P1761" s="126"/>
      <c r="Q1761" s="126"/>
      <c r="R1761" s="126"/>
      <c r="S1761" s="126"/>
    </row>
    <row r="1762" spans="9:19" ht="15" x14ac:dyDescent="0.25">
      <c r="I1762" s="126"/>
      <c r="J1762" s="126"/>
      <c r="K1762" s="126"/>
      <c r="L1762" s="126"/>
      <c r="M1762" s="126"/>
      <c r="N1762" s="126"/>
      <c r="O1762" s="126"/>
      <c r="P1762" s="126"/>
      <c r="Q1762" s="126"/>
      <c r="R1762" s="126"/>
      <c r="S1762" s="126"/>
    </row>
    <row r="1763" spans="9:19" ht="15" x14ac:dyDescent="0.25">
      <c r="I1763" s="126"/>
      <c r="J1763" s="126"/>
      <c r="K1763" s="126"/>
      <c r="L1763" s="126"/>
      <c r="M1763" s="126"/>
      <c r="N1763" s="126"/>
      <c r="O1763" s="126"/>
      <c r="P1763" s="126"/>
      <c r="Q1763" s="126"/>
      <c r="R1763" s="126"/>
      <c r="S1763" s="126"/>
    </row>
    <row r="1764" spans="9:19" ht="15" x14ac:dyDescent="0.25">
      <c r="I1764" s="126"/>
      <c r="J1764" s="126"/>
      <c r="K1764" s="126"/>
      <c r="L1764" s="126"/>
      <c r="M1764" s="126"/>
      <c r="N1764" s="126"/>
      <c r="O1764" s="126"/>
      <c r="P1764" s="126"/>
      <c r="Q1764" s="126"/>
      <c r="R1764" s="126"/>
      <c r="S1764" s="126"/>
    </row>
    <row r="1765" spans="9:19" ht="15" x14ac:dyDescent="0.25">
      <c r="I1765" s="126"/>
      <c r="J1765" s="126"/>
      <c r="K1765" s="126"/>
      <c r="L1765" s="126"/>
      <c r="M1765" s="126"/>
      <c r="N1765" s="126"/>
      <c r="O1765" s="126"/>
      <c r="P1765" s="126"/>
      <c r="Q1765" s="126"/>
      <c r="R1765" s="126"/>
      <c r="S1765" s="126"/>
    </row>
    <row r="1766" spans="9:19" ht="15" x14ac:dyDescent="0.25">
      <c r="I1766" s="126"/>
      <c r="J1766" s="126"/>
      <c r="K1766" s="126"/>
      <c r="L1766" s="126"/>
      <c r="M1766" s="126"/>
      <c r="N1766" s="126"/>
      <c r="O1766" s="126"/>
      <c r="P1766" s="126"/>
      <c r="Q1766" s="126"/>
      <c r="R1766" s="126"/>
      <c r="S1766" s="126"/>
    </row>
    <row r="1767" spans="9:19" ht="15" x14ac:dyDescent="0.25">
      <c r="I1767" s="126"/>
      <c r="J1767" s="126"/>
      <c r="K1767" s="126"/>
      <c r="L1767" s="126"/>
      <c r="M1767" s="126"/>
      <c r="N1767" s="126"/>
      <c r="O1767" s="126"/>
      <c r="P1767" s="126"/>
      <c r="Q1767" s="126"/>
      <c r="R1767" s="126"/>
      <c r="S1767" s="126"/>
    </row>
    <row r="1768" spans="9:19" ht="15" x14ac:dyDescent="0.25">
      <c r="I1768" s="126"/>
      <c r="J1768" s="126"/>
      <c r="K1768" s="126"/>
      <c r="L1768" s="126"/>
      <c r="M1768" s="126"/>
      <c r="N1768" s="126"/>
      <c r="O1768" s="126"/>
      <c r="P1768" s="126"/>
      <c r="Q1768" s="126"/>
      <c r="R1768" s="126"/>
      <c r="S1768" s="126"/>
    </row>
    <row r="1769" spans="9:19" ht="15" x14ac:dyDescent="0.25">
      <c r="I1769" s="126"/>
      <c r="J1769" s="126"/>
      <c r="K1769" s="126"/>
      <c r="L1769" s="126"/>
      <c r="M1769" s="126"/>
      <c r="N1769" s="126"/>
      <c r="O1769" s="126"/>
      <c r="P1769" s="126"/>
      <c r="Q1769" s="126"/>
      <c r="R1769" s="126"/>
      <c r="S1769" s="126"/>
    </row>
    <row r="1770" spans="9:19" ht="15" x14ac:dyDescent="0.25">
      <c r="I1770" s="126"/>
      <c r="J1770" s="126"/>
      <c r="K1770" s="126"/>
      <c r="L1770" s="126"/>
      <c r="M1770" s="126"/>
      <c r="N1770" s="126"/>
      <c r="O1770" s="126"/>
      <c r="P1770" s="126"/>
      <c r="Q1770" s="126"/>
      <c r="R1770" s="126"/>
      <c r="S1770" s="126"/>
    </row>
    <row r="1771" spans="9:19" ht="15" x14ac:dyDescent="0.25">
      <c r="I1771" s="126"/>
      <c r="J1771" s="126"/>
      <c r="K1771" s="126"/>
      <c r="L1771" s="126"/>
      <c r="M1771" s="126"/>
      <c r="N1771" s="126"/>
      <c r="O1771" s="126"/>
      <c r="P1771" s="126"/>
      <c r="Q1771" s="126"/>
      <c r="R1771" s="126"/>
      <c r="S1771" s="126"/>
    </row>
    <row r="1772" spans="9:19" ht="15" x14ac:dyDescent="0.25">
      <c r="I1772" s="126"/>
      <c r="J1772" s="126"/>
      <c r="K1772" s="126"/>
      <c r="L1772" s="126"/>
      <c r="M1772" s="126"/>
      <c r="N1772" s="126"/>
      <c r="O1772" s="126"/>
      <c r="P1772" s="126"/>
      <c r="Q1772" s="126"/>
      <c r="R1772" s="126"/>
      <c r="S1772" s="126"/>
    </row>
    <row r="1773" spans="9:19" ht="15" x14ac:dyDescent="0.25">
      <c r="I1773" s="126"/>
      <c r="J1773" s="126"/>
      <c r="K1773" s="126"/>
      <c r="L1773" s="126"/>
      <c r="M1773" s="126"/>
      <c r="N1773" s="126"/>
      <c r="O1773" s="126"/>
      <c r="P1773" s="126"/>
      <c r="Q1773" s="126"/>
      <c r="R1773" s="126"/>
      <c r="S1773" s="126"/>
    </row>
    <row r="1774" spans="9:19" ht="15" x14ac:dyDescent="0.25">
      <c r="I1774" s="126"/>
      <c r="J1774" s="126"/>
      <c r="K1774" s="126"/>
      <c r="L1774" s="126"/>
      <c r="M1774" s="126"/>
      <c r="N1774" s="126"/>
      <c r="O1774" s="126"/>
      <c r="P1774" s="126"/>
      <c r="Q1774" s="126"/>
      <c r="R1774" s="126"/>
      <c r="S1774" s="126"/>
    </row>
    <row r="1775" spans="9:19" ht="15" x14ac:dyDescent="0.25">
      <c r="I1775" s="126"/>
      <c r="J1775" s="126"/>
      <c r="K1775" s="126"/>
      <c r="L1775" s="126"/>
      <c r="M1775" s="126"/>
      <c r="N1775" s="126"/>
      <c r="O1775" s="126"/>
      <c r="P1775" s="126"/>
      <c r="Q1775" s="126"/>
      <c r="R1775" s="126"/>
      <c r="S1775" s="126"/>
    </row>
    <row r="1776" spans="9:19" ht="15" x14ac:dyDescent="0.25">
      <c r="I1776" s="126"/>
      <c r="J1776" s="126"/>
      <c r="K1776" s="126"/>
      <c r="L1776" s="126"/>
      <c r="M1776" s="126"/>
      <c r="N1776" s="126"/>
      <c r="O1776" s="126"/>
      <c r="P1776" s="126"/>
      <c r="Q1776" s="126"/>
      <c r="R1776" s="126"/>
      <c r="S1776" s="126"/>
    </row>
    <row r="1777" spans="9:19" ht="15" x14ac:dyDescent="0.25">
      <c r="I1777" s="126"/>
      <c r="J1777" s="126"/>
      <c r="K1777" s="126"/>
      <c r="L1777" s="126"/>
      <c r="M1777" s="126"/>
      <c r="N1777" s="126"/>
      <c r="O1777" s="126"/>
      <c r="P1777" s="126"/>
      <c r="Q1777" s="126"/>
      <c r="R1777" s="126"/>
      <c r="S1777" s="126"/>
    </row>
    <row r="1778" spans="9:19" ht="15" x14ac:dyDescent="0.25">
      <c r="I1778" s="126"/>
      <c r="J1778" s="126"/>
      <c r="K1778" s="126"/>
      <c r="L1778" s="126"/>
      <c r="M1778" s="126"/>
      <c r="N1778" s="126"/>
      <c r="O1778" s="126"/>
      <c r="P1778" s="126"/>
      <c r="Q1778" s="126"/>
      <c r="R1778" s="126"/>
      <c r="S1778" s="126"/>
    </row>
    <row r="1779" spans="9:19" ht="15" x14ac:dyDescent="0.25">
      <c r="I1779" s="126"/>
      <c r="J1779" s="126"/>
      <c r="K1779" s="126"/>
      <c r="L1779" s="126"/>
      <c r="M1779" s="126"/>
      <c r="N1779" s="126"/>
      <c r="O1779" s="126"/>
      <c r="P1779" s="126"/>
      <c r="Q1779" s="126"/>
      <c r="R1779" s="126"/>
      <c r="S1779" s="126"/>
    </row>
    <row r="1780" spans="9:19" ht="15" x14ac:dyDescent="0.25">
      <c r="I1780" s="126"/>
      <c r="J1780" s="126"/>
      <c r="K1780" s="126"/>
      <c r="L1780" s="126"/>
      <c r="M1780" s="126"/>
      <c r="N1780" s="126"/>
      <c r="O1780" s="126"/>
      <c r="P1780" s="126"/>
      <c r="Q1780" s="126"/>
      <c r="R1780" s="126"/>
      <c r="S1780" s="126"/>
    </row>
    <row r="1781" spans="9:19" ht="15" x14ac:dyDescent="0.25">
      <c r="I1781" s="126"/>
      <c r="J1781" s="126"/>
      <c r="K1781" s="126"/>
      <c r="L1781" s="126"/>
      <c r="M1781" s="126"/>
      <c r="N1781" s="126"/>
      <c r="O1781" s="126"/>
      <c r="P1781" s="126"/>
      <c r="Q1781" s="126"/>
      <c r="R1781" s="126"/>
      <c r="S1781" s="126"/>
    </row>
    <row r="1782" spans="9:19" ht="15" x14ac:dyDescent="0.25">
      <c r="I1782" s="126"/>
      <c r="J1782" s="126"/>
      <c r="K1782" s="126"/>
      <c r="L1782" s="126"/>
      <c r="M1782" s="126"/>
      <c r="N1782" s="126"/>
      <c r="O1782" s="126"/>
      <c r="P1782" s="126"/>
      <c r="Q1782" s="126"/>
      <c r="R1782" s="126"/>
      <c r="S1782" s="126"/>
    </row>
    <row r="1783" spans="9:19" ht="15" x14ac:dyDescent="0.25">
      <c r="I1783" s="126"/>
      <c r="J1783" s="126"/>
      <c r="K1783" s="126"/>
      <c r="L1783" s="126"/>
      <c r="M1783" s="126"/>
      <c r="N1783" s="126"/>
      <c r="O1783" s="126"/>
      <c r="P1783" s="126"/>
      <c r="Q1783" s="126"/>
      <c r="R1783" s="126"/>
      <c r="S1783" s="126"/>
    </row>
    <row r="1784" spans="9:19" ht="15" x14ac:dyDescent="0.25">
      <c r="I1784" s="126"/>
      <c r="J1784" s="126"/>
      <c r="K1784" s="126"/>
      <c r="L1784" s="126"/>
      <c r="M1784" s="126"/>
      <c r="N1784" s="126"/>
      <c r="O1784" s="126"/>
      <c r="P1784" s="126"/>
      <c r="Q1784" s="126"/>
      <c r="R1784" s="126"/>
      <c r="S1784" s="126"/>
    </row>
    <row r="1785" spans="9:19" ht="15" x14ac:dyDescent="0.25">
      <c r="I1785" s="126"/>
      <c r="J1785" s="126"/>
      <c r="K1785" s="126"/>
      <c r="L1785" s="126"/>
      <c r="M1785" s="126"/>
      <c r="N1785" s="126"/>
      <c r="O1785" s="126"/>
      <c r="P1785" s="126"/>
      <c r="Q1785" s="126"/>
      <c r="R1785" s="126"/>
      <c r="S1785" s="126"/>
    </row>
    <row r="1786" spans="9:19" ht="15" x14ac:dyDescent="0.25">
      <c r="I1786" s="126"/>
      <c r="J1786" s="126"/>
      <c r="K1786" s="126"/>
      <c r="L1786" s="126"/>
      <c r="M1786" s="126"/>
      <c r="N1786" s="126"/>
      <c r="O1786" s="126"/>
      <c r="P1786" s="126"/>
      <c r="Q1786" s="126"/>
      <c r="R1786" s="126"/>
      <c r="S1786" s="126"/>
    </row>
    <row r="1787" spans="9:19" ht="15" x14ac:dyDescent="0.25">
      <c r="I1787" s="126"/>
      <c r="J1787" s="126"/>
      <c r="K1787" s="126"/>
      <c r="L1787" s="126"/>
      <c r="M1787" s="126"/>
      <c r="N1787" s="126"/>
      <c r="O1787" s="126"/>
      <c r="P1787" s="126"/>
      <c r="Q1787" s="126"/>
      <c r="R1787" s="126"/>
      <c r="S1787" s="126"/>
    </row>
    <row r="1788" spans="9:19" ht="15" x14ac:dyDescent="0.25">
      <c r="I1788" s="126"/>
      <c r="J1788" s="126"/>
      <c r="K1788" s="126"/>
      <c r="L1788" s="126"/>
      <c r="M1788" s="126"/>
      <c r="N1788" s="126"/>
      <c r="O1788" s="126"/>
      <c r="P1788" s="126"/>
      <c r="Q1788" s="126"/>
      <c r="R1788" s="126"/>
      <c r="S1788" s="126"/>
    </row>
    <row r="1789" spans="9:19" ht="15" x14ac:dyDescent="0.25">
      <c r="I1789" s="126"/>
      <c r="J1789" s="126"/>
      <c r="K1789" s="126"/>
      <c r="L1789" s="126"/>
      <c r="M1789" s="126"/>
      <c r="N1789" s="126"/>
      <c r="O1789" s="126"/>
      <c r="P1789" s="126"/>
      <c r="Q1789" s="126"/>
      <c r="R1789" s="126"/>
      <c r="S1789" s="126"/>
    </row>
    <row r="1790" spans="9:19" ht="15" x14ac:dyDescent="0.25">
      <c r="I1790" s="126"/>
      <c r="J1790" s="126"/>
      <c r="K1790" s="126"/>
      <c r="L1790" s="126"/>
      <c r="M1790" s="126"/>
      <c r="N1790" s="126"/>
      <c r="O1790" s="126"/>
      <c r="P1790" s="126"/>
      <c r="Q1790" s="126"/>
      <c r="R1790" s="126"/>
      <c r="S1790" s="126"/>
    </row>
    <row r="1791" spans="9:19" ht="15" x14ac:dyDescent="0.25">
      <c r="I1791" s="126"/>
      <c r="J1791" s="126"/>
      <c r="K1791" s="126"/>
      <c r="L1791" s="126"/>
      <c r="M1791" s="126"/>
      <c r="N1791" s="126"/>
      <c r="O1791" s="126"/>
      <c r="P1791" s="126"/>
      <c r="Q1791" s="126"/>
      <c r="R1791" s="126"/>
      <c r="S1791" s="126"/>
    </row>
    <row r="1792" spans="9:19" ht="15" x14ac:dyDescent="0.25">
      <c r="I1792" s="126"/>
      <c r="J1792" s="126"/>
      <c r="K1792" s="126"/>
      <c r="L1792" s="126"/>
      <c r="M1792" s="126"/>
      <c r="N1792" s="126"/>
      <c r="O1792" s="126"/>
      <c r="P1792" s="126"/>
      <c r="Q1792" s="126"/>
      <c r="R1792" s="126"/>
      <c r="S1792" s="126"/>
    </row>
    <row r="1793" spans="9:19" ht="15" x14ac:dyDescent="0.25">
      <c r="I1793" s="126"/>
      <c r="J1793" s="126"/>
      <c r="K1793" s="126"/>
      <c r="L1793" s="126"/>
      <c r="M1793" s="126"/>
      <c r="N1793" s="126"/>
      <c r="O1793" s="126"/>
      <c r="P1793" s="126"/>
      <c r="Q1793" s="126"/>
      <c r="R1793" s="126"/>
      <c r="S1793" s="126"/>
    </row>
    <row r="1794" spans="9:19" ht="15" x14ac:dyDescent="0.25">
      <c r="I1794" s="126"/>
      <c r="J1794" s="126"/>
      <c r="K1794" s="126"/>
      <c r="L1794" s="126"/>
      <c r="M1794" s="126"/>
      <c r="N1794" s="126"/>
      <c r="O1794" s="126"/>
      <c r="P1794" s="126"/>
      <c r="Q1794" s="126"/>
      <c r="R1794" s="126"/>
      <c r="S1794" s="126"/>
    </row>
    <row r="1795" spans="9:19" ht="15" x14ac:dyDescent="0.25">
      <c r="I1795" s="126"/>
      <c r="J1795" s="126"/>
      <c r="K1795" s="126"/>
      <c r="L1795" s="126"/>
      <c r="M1795" s="126"/>
      <c r="N1795" s="126"/>
      <c r="O1795" s="126"/>
      <c r="P1795" s="126"/>
      <c r="Q1795" s="126"/>
      <c r="R1795" s="126"/>
      <c r="S1795" s="126"/>
    </row>
    <row r="1796" spans="9:19" ht="15" x14ac:dyDescent="0.25">
      <c r="I1796" s="126"/>
      <c r="J1796" s="126"/>
      <c r="K1796" s="126"/>
      <c r="L1796" s="126"/>
      <c r="M1796" s="126"/>
      <c r="N1796" s="126"/>
      <c r="O1796" s="126"/>
      <c r="P1796" s="126"/>
      <c r="Q1796" s="126"/>
      <c r="R1796" s="126"/>
      <c r="S1796" s="126"/>
    </row>
    <row r="1797" spans="9:19" ht="15" x14ac:dyDescent="0.25">
      <c r="I1797" s="126"/>
      <c r="J1797" s="126"/>
      <c r="K1797" s="126"/>
      <c r="L1797" s="126"/>
      <c r="M1797" s="126"/>
      <c r="N1797" s="126"/>
      <c r="O1797" s="126"/>
      <c r="P1797" s="126"/>
      <c r="Q1797" s="126"/>
      <c r="R1797" s="126"/>
      <c r="S1797" s="126"/>
    </row>
    <row r="1798" spans="9:19" ht="15" x14ac:dyDescent="0.25">
      <c r="I1798" s="126"/>
      <c r="J1798" s="126"/>
      <c r="K1798" s="126"/>
      <c r="L1798" s="126"/>
      <c r="M1798" s="126"/>
      <c r="N1798" s="126"/>
      <c r="O1798" s="126"/>
      <c r="P1798" s="126"/>
      <c r="Q1798" s="126"/>
      <c r="R1798" s="126"/>
      <c r="S1798" s="126"/>
    </row>
    <row r="1799" spans="9:19" ht="15" x14ac:dyDescent="0.25">
      <c r="I1799" s="126"/>
      <c r="J1799" s="126"/>
      <c r="K1799" s="126"/>
      <c r="L1799" s="126"/>
      <c r="M1799" s="126"/>
      <c r="N1799" s="126"/>
      <c r="O1799" s="126"/>
      <c r="P1799" s="126"/>
      <c r="Q1799" s="126"/>
      <c r="R1799" s="126"/>
      <c r="S1799" s="126"/>
    </row>
    <row r="1800" spans="9:19" ht="15" x14ac:dyDescent="0.25">
      <c r="I1800" s="126"/>
      <c r="J1800" s="126"/>
      <c r="K1800" s="126"/>
      <c r="L1800" s="126"/>
      <c r="M1800" s="126"/>
      <c r="N1800" s="126"/>
      <c r="O1800" s="126"/>
      <c r="P1800" s="126"/>
      <c r="Q1800" s="126"/>
      <c r="R1800" s="126"/>
      <c r="S1800" s="126"/>
    </row>
    <row r="1801" spans="9:19" ht="15" x14ac:dyDescent="0.25">
      <c r="I1801" s="126"/>
      <c r="J1801" s="126"/>
      <c r="K1801" s="126"/>
      <c r="L1801" s="126"/>
      <c r="M1801" s="126"/>
      <c r="N1801" s="126"/>
      <c r="O1801" s="126"/>
      <c r="P1801" s="126"/>
      <c r="Q1801" s="126"/>
      <c r="R1801" s="126"/>
      <c r="S1801" s="126"/>
    </row>
    <row r="1802" spans="9:19" ht="15" x14ac:dyDescent="0.25">
      <c r="I1802" s="126"/>
      <c r="J1802" s="126"/>
      <c r="K1802" s="126"/>
      <c r="L1802" s="126"/>
      <c r="M1802" s="126"/>
      <c r="N1802" s="126"/>
      <c r="O1802" s="126"/>
      <c r="P1802" s="126"/>
      <c r="Q1802" s="126"/>
      <c r="R1802" s="126"/>
      <c r="S1802" s="126"/>
    </row>
    <row r="1803" spans="9:19" ht="15" x14ac:dyDescent="0.25">
      <c r="I1803" s="126"/>
      <c r="J1803" s="126"/>
      <c r="K1803" s="126"/>
      <c r="L1803" s="126"/>
      <c r="M1803" s="126"/>
      <c r="N1803" s="126"/>
      <c r="O1803" s="126"/>
      <c r="P1803" s="126"/>
      <c r="Q1803" s="126"/>
      <c r="R1803" s="126"/>
      <c r="S1803" s="126"/>
    </row>
    <row r="1804" spans="9:19" ht="15" x14ac:dyDescent="0.25">
      <c r="I1804" s="126"/>
      <c r="J1804" s="126"/>
      <c r="K1804" s="126"/>
      <c r="L1804" s="126"/>
      <c r="M1804" s="126"/>
      <c r="N1804" s="126"/>
      <c r="O1804" s="126"/>
      <c r="P1804" s="126"/>
      <c r="Q1804" s="126"/>
      <c r="R1804" s="126"/>
      <c r="S1804" s="126"/>
    </row>
    <row r="1805" spans="9:19" ht="15" x14ac:dyDescent="0.25">
      <c r="I1805" s="126"/>
      <c r="J1805" s="126"/>
      <c r="K1805" s="126"/>
      <c r="L1805" s="126"/>
      <c r="M1805" s="126"/>
      <c r="N1805" s="126"/>
      <c r="O1805" s="126"/>
      <c r="P1805" s="126"/>
      <c r="Q1805" s="126"/>
      <c r="R1805" s="126"/>
      <c r="S1805" s="126"/>
    </row>
    <row r="1806" spans="9:19" ht="15" x14ac:dyDescent="0.25">
      <c r="I1806" s="126"/>
      <c r="J1806" s="126"/>
      <c r="K1806" s="126"/>
      <c r="L1806" s="126"/>
      <c r="M1806" s="126"/>
      <c r="N1806" s="126"/>
      <c r="O1806" s="126"/>
      <c r="P1806" s="126"/>
      <c r="Q1806" s="126"/>
      <c r="R1806" s="126"/>
      <c r="S1806" s="126"/>
    </row>
    <row r="1807" spans="9:19" ht="15" x14ac:dyDescent="0.25">
      <c r="I1807" s="126"/>
      <c r="J1807" s="126"/>
      <c r="K1807" s="126"/>
      <c r="L1807" s="126"/>
      <c r="M1807" s="126"/>
      <c r="N1807" s="126"/>
      <c r="O1807" s="126"/>
      <c r="P1807" s="126"/>
      <c r="Q1807" s="126"/>
      <c r="R1807" s="126"/>
      <c r="S1807" s="126"/>
    </row>
    <row r="1808" spans="9:19" ht="15" x14ac:dyDescent="0.25">
      <c r="I1808" s="126"/>
      <c r="J1808" s="126"/>
      <c r="K1808" s="126"/>
      <c r="L1808" s="126"/>
      <c r="M1808" s="126"/>
      <c r="N1808" s="126"/>
      <c r="O1808" s="126"/>
      <c r="P1808" s="126"/>
      <c r="Q1808" s="126"/>
      <c r="R1808" s="126"/>
      <c r="S1808" s="126"/>
    </row>
    <row r="1809" spans="9:19" ht="15" x14ac:dyDescent="0.25">
      <c r="I1809" s="126"/>
      <c r="J1809" s="126"/>
      <c r="K1809" s="126"/>
      <c r="L1809" s="126"/>
      <c r="M1809" s="126"/>
      <c r="N1809" s="126"/>
      <c r="O1809" s="126"/>
      <c r="P1809" s="126"/>
      <c r="Q1809" s="126"/>
      <c r="R1809" s="126"/>
      <c r="S1809" s="126"/>
    </row>
    <row r="1810" spans="9:19" ht="15" x14ac:dyDescent="0.25">
      <c r="I1810" s="126"/>
      <c r="J1810" s="126"/>
      <c r="K1810" s="126"/>
      <c r="L1810" s="126"/>
      <c r="M1810" s="126"/>
      <c r="N1810" s="126"/>
      <c r="O1810" s="126"/>
      <c r="P1810" s="126"/>
      <c r="Q1810" s="126"/>
      <c r="R1810" s="126"/>
      <c r="S1810" s="126"/>
    </row>
    <row r="1811" spans="9:19" ht="15" x14ac:dyDescent="0.25">
      <c r="I1811" s="126"/>
      <c r="J1811" s="126"/>
      <c r="K1811" s="126"/>
      <c r="L1811" s="126"/>
      <c r="M1811" s="126"/>
      <c r="N1811" s="126"/>
      <c r="O1811" s="126"/>
      <c r="P1811" s="126"/>
      <c r="Q1811" s="126"/>
      <c r="R1811" s="126"/>
      <c r="S1811" s="126"/>
    </row>
    <row r="1812" spans="9:19" ht="15" x14ac:dyDescent="0.25">
      <c r="I1812" s="126"/>
      <c r="J1812" s="126"/>
      <c r="K1812" s="126"/>
      <c r="L1812" s="126"/>
      <c r="M1812" s="126"/>
      <c r="N1812" s="126"/>
      <c r="O1812" s="126"/>
      <c r="P1812" s="126"/>
      <c r="Q1812" s="126"/>
      <c r="R1812" s="126"/>
      <c r="S1812" s="126"/>
    </row>
    <row r="1813" spans="9:19" ht="15" x14ac:dyDescent="0.25">
      <c r="I1813" s="126"/>
      <c r="J1813" s="126"/>
      <c r="K1813" s="126"/>
      <c r="L1813" s="126"/>
      <c r="M1813" s="126"/>
      <c r="N1813" s="126"/>
      <c r="O1813" s="126"/>
      <c r="P1813" s="126"/>
      <c r="Q1813" s="126"/>
      <c r="R1813" s="126"/>
      <c r="S1813" s="126"/>
    </row>
    <row r="1814" spans="9:19" ht="15" x14ac:dyDescent="0.25">
      <c r="I1814" s="126"/>
      <c r="J1814" s="126"/>
      <c r="K1814" s="126"/>
      <c r="L1814" s="126"/>
      <c r="M1814" s="126"/>
      <c r="N1814" s="126"/>
      <c r="O1814" s="126"/>
      <c r="P1814" s="126"/>
      <c r="Q1814" s="126"/>
      <c r="R1814" s="126"/>
      <c r="S1814" s="126"/>
    </row>
    <row r="1815" spans="9:19" ht="15" x14ac:dyDescent="0.25">
      <c r="I1815" s="126"/>
      <c r="J1815" s="126"/>
      <c r="K1815" s="126"/>
      <c r="L1815" s="126"/>
      <c r="M1815" s="126"/>
      <c r="N1815" s="126"/>
      <c r="O1815" s="126"/>
      <c r="P1815" s="126"/>
      <c r="Q1815" s="126"/>
      <c r="R1815" s="126"/>
      <c r="S1815" s="126"/>
    </row>
    <row r="1816" spans="9:19" ht="15" x14ac:dyDescent="0.25">
      <c r="I1816" s="126"/>
      <c r="J1816" s="126"/>
      <c r="K1816" s="126"/>
      <c r="L1816" s="126"/>
      <c r="M1816" s="126"/>
      <c r="N1816" s="126"/>
      <c r="O1816" s="126"/>
      <c r="P1816" s="126"/>
      <c r="Q1816" s="126"/>
      <c r="R1816" s="126"/>
      <c r="S1816" s="126"/>
    </row>
    <row r="1817" spans="9:19" ht="15" x14ac:dyDescent="0.25">
      <c r="I1817" s="126"/>
      <c r="J1817" s="126"/>
      <c r="K1817" s="126"/>
      <c r="L1817" s="126"/>
      <c r="M1817" s="126"/>
      <c r="N1817" s="126"/>
      <c r="O1817" s="126"/>
      <c r="P1817" s="126"/>
      <c r="Q1817" s="126"/>
      <c r="R1817" s="126"/>
      <c r="S1817" s="126"/>
    </row>
    <row r="1818" spans="9:19" ht="15" x14ac:dyDescent="0.25">
      <c r="I1818" s="126"/>
      <c r="J1818" s="126"/>
      <c r="K1818" s="126"/>
      <c r="L1818" s="126"/>
      <c r="M1818" s="126"/>
      <c r="N1818" s="126"/>
      <c r="O1818" s="126"/>
      <c r="P1818" s="126"/>
      <c r="Q1818" s="126"/>
      <c r="R1818" s="126"/>
      <c r="S1818" s="126"/>
    </row>
    <row r="1819" spans="9:19" ht="15" x14ac:dyDescent="0.25">
      <c r="I1819" s="126"/>
      <c r="J1819" s="126"/>
      <c r="K1819" s="126"/>
      <c r="L1819" s="126"/>
      <c r="M1819" s="126"/>
      <c r="N1819" s="126"/>
      <c r="O1819" s="126"/>
      <c r="P1819" s="126"/>
      <c r="Q1819" s="126"/>
      <c r="R1819" s="126"/>
      <c r="S1819" s="126"/>
    </row>
    <row r="1820" spans="9:19" ht="15" x14ac:dyDescent="0.25">
      <c r="I1820" s="126"/>
      <c r="J1820" s="126"/>
      <c r="K1820" s="126"/>
      <c r="L1820" s="126"/>
      <c r="M1820" s="126"/>
      <c r="N1820" s="126"/>
      <c r="O1820" s="126"/>
      <c r="P1820" s="126"/>
      <c r="Q1820" s="126"/>
      <c r="R1820" s="126"/>
      <c r="S1820" s="126"/>
    </row>
    <row r="1821" spans="9:19" ht="15" x14ac:dyDescent="0.25">
      <c r="I1821" s="126"/>
      <c r="J1821" s="126"/>
      <c r="K1821" s="126"/>
      <c r="L1821" s="126"/>
      <c r="M1821" s="126"/>
      <c r="N1821" s="126"/>
      <c r="O1821" s="126"/>
      <c r="P1821" s="126"/>
      <c r="Q1821" s="126"/>
      <c r="R1821" s="126"/>
      <c r="S1821" s="126"/>
    </row>
    <row r="1822" spans="9:19" ht="15" x14ac:dyDescent="0.25">
      <c r="I1822" s="126"/>
      <c r="J1822" s="126"/>
      <c r="K1822" s="126"/>
      <c r="L1822" s="126"/>
      <c r="M1822" s="126"/>
      <c r="N1822" s="126"/>
      <c r="O1822" s="126"/>
      <c r="P1822" s="126"/>
      <c r="Q1822" s="126"/>
      <c r="R1822" s="126"/>
      <c r="S1822" s="126"/>
    </row>
    <row r="1823" spans="9:19" ht="15" x14ac:dyDescent="0.25">
      <c r="I1823" s="126"/>
      <c r="J1823" s="126"/>
      <c r="K1823" s="126"/>
      <c r="L1823" s="126"/>
      <c r="M1823" s="126"/>
      <c r="N1823" s="126"/>
      <c r="O1823" s="126"/>
      <c r="P1823" s="126"/>
      <c r="Q1823" s="126"/>
      <c r="R1823" s="126"/>
      <c r="S1823" s="126"/>
    </row>
    <row r="1824" spans="9:19" ht="15" x14ac:dyDescent="0.25">
      <c r="I1824" s="126"/>
      <c r="J1824" s="126"/>
      <c r="K1824" s="126"/>
      <c r="L1824" s="126"/>
      <c r="M1824" s="126"/>
      <c r="N1824" s="126"/>
      <c r="O1824" s="126"/>
      <c r="P1824" s="126"/>
      <c r="Q1824" s="126"/>
      <c r="R1824" s="126"/>
      <c r="S1824" s="126"/>
    </row>
    <row r="1825" spans="9:19" ht="15" x14ac:dyDescent="0.25">
      <c r="I1825" s="126"/>
      <c r="J1825" s="126"/>
      <c r="K1825" s="126"/>
      <c r="L1825" s="126"/>
      <c r="M1825" s="126"/>
      <c r="N1825" s="126"/>
      <c r="O1825" s="126"/>
      <c r="P1825" s="126"/>
      <c r="Q1825" s="126"/>
      <c r="R1825" s="126"/>
      <c r="S1825" s="126"/>
    </row>
    <row r="1826" spans="9:19" ht="15" x14ac:dyDescent="0.25">
      <c r="I1826" s="126"/>
      <c r="J1826" s="126"/>
      <c r="K1826" s="126"/>
      <c r="L1826" s="126"/>
      <c r="M1826" s="126"/>
      <c r="N1826" s="126"/>
      <c r="O1826" s="126"/>
      <c r="P1826" s="126"/>
      <c r="Q1826" s="126"/>
      <c r="R1826" s="126"/>
      <c r="S1826" s="126"/>
    </row>
    <row r="1827" spans="9:19" ht="15" x14ac:dyDescent="0.25">
      <c r="I1827" s="126"/>
      <c r="J1827" s="126"/>
      <c r="K1827" s="126"/>
      <c r="L1827" s="126"/>
      <c r="M1827" s="126"/>
      <c r="N1827" s="126"/>
      <c r="O1827" s="126"/>
      <c r="P1827" s="126"/>
      <c r="Q1827" s="126"/>
      <c r="R1827" s="126"/>
      <c r="S1827" s="126"/>
    </row>
    <row r="1828" spans="9:19" ht="15" x14ac:dyDescent="0.25">
      <c r="I1828" s="126"/>
      <c r="J1828" s="126"/>
      <c r="K1828" s="126"/>
      <c r="L1828" s="126"/>
      <c r="M1828" s="126"/>
      <c r="N1828" s="126"/>
      <c r="O1828" s="126"/>
      <c r="P1828" s="126"/>
      <c r="Q1828" s="126"/>
      <c r="R1828" s="126"/>
      <c r="S1828" s="126"/>
    </row>
    <row r="1829" spans="9:19" ht="15" x14ac:dyDescent="0.25">
      <c r="I1829" s="126"/>
      <c r="J1829" s="126"/>
      <c r="K1829" s="126"/>
      <c r="L1829" s="126"/>
      <c r="M1829" s="126"/>
      <c r="N1829" s="126"/>
      <c r="O1829" s="126"/>
      <c r="P1829" s="126"/>
      <c r="Q1829" s="126"/>
      <c r="R1829" s="126"/>
      <c r="S1829" s="126"/>
    </row>
    <row r="1830" spans="9:19" ht="15" x14ac:dyDescent="0.25">
      <c r="I1830" s="126"/>
      <c r="J1830" s="126"/>
      <c r="K1830" s="126"/>
      <c r="L1830" s="126"/>
      <c r="M1830" s="126"/>
      <c r="N1830" s="126"/>
      <c r="O1830" s="126"/>
      <c r="P1830" s="126"/>
      <c r="Q1830" s="126"/>
      <c r="R1830" s="126"/>
      <c r="S1830" s="126"/>
    </row>
    <row r="1831" spans="9:19" thickBot="1" x14ac:dyDescent="0.3">
      <c r="I1831" s="126"/>
      <c r="J1831" s="126"/>
      <c r="K1831" s="126"/>
      <c r="L1831" s="126"/>
      <c r="M1831" s="126"/>
      <c r="N1831" s="126"/>
      <c r="O1831" s="126"/>
      <c r="P1831" s="126"/>
      <c r="Q1831" s="126"/>
      <c r="R1831" s="126"/>
      <c r="S1831" s="126"/>
    </row>
  </sheetData>
  <mergeCells count="29">
    <mergeCell ref="AD84:AI84"/>
    <mergeCell ref="I106:X106"/>
    <mergeCell ref="A77:AB77"/>
    <mergeCell ref="A97:AB97"/>
    <mergeCell ref="A60:AB60"/>
    <mergeCell ref="A93:AB93"/>
    <mergeCell ref="A59:AB59"/>
    <mergeCell ref="I1:I2"/>
    <mergeCell ref="H1:H2"/>
    <mergeCell ref="G1:G2"/>
    <mergeCell ref="F1:F2"/>
    <mergeCell ref="E1:E2"/>
    <mergeCell ref="A46:AB46"/>
    <mergeCell ref="A4:AB4"/>
    <mergeCell ref="A3:AB3"/>
    <mergeCell ref="A27:AB27"/>
    <mergeCell ref="A33:AB33"/>
    <mergeCell ref="A47:AB47"/>
    <mergeCell ref="N1:N2"/>
    <mergeCell ref="J1:J2"/>
    <mergeCell ref="AA1:AB1"/>
    <mergeCell ref="X1:X2"/>
    <mergeCell ref="D1:D2"/>
    <mergeCell ref="C1:C2"/>
    <mergeCell ref="B1:B2"/>
    <mergeCell ref="A1:A2"/>
    <mergeCell ref="T1:T2"/>
    <mergeCell ref="S1:S2"/>
    <mergeCell ref="R1:R2"/>
  </mergeCells>
  <pageMargins left="0.7" right="0.7" top="0.75" bottom="0.75" header="0.3" footer="0.3"/>
  <pageSetup paperSize="9" scale="12" orientation="landscape" r:id="rId1"/>
  <rowBreaks count="6" manualBreakCount="6">
    <brk id="26" max="40" man="1"/>
    <brk id="32" max="40" man="1"/>
    <brk id="45" max="40" man="1"/>
    <brk id="58" max="40" man="1"/>
    <brk id="76" max="40" man="1"/>
    <brk id="96"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June 2022</vt:lpstr>
      <vt:lpstr>'June 2022'!Print_Area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TFB</dc:creator>
  <cp:lastModifiedBy>user</cp:lastModifiedBy>
  <dcterms:created xsi:type="dcterms:W3CDTF">2021-06-02T14:45:20Z</dcterms:created>
  <dcterms:modified xsi:type="dcterms:W3CDTF">2022-06-20T08:41:02Z</dcterms:modified>
</cp:coreProperties>
</file>